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BED82489-18D5-4C75-8498-F55E0C9139A6}"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"Fast Change (Counterfactual)"</definedName>
    <definedName name="CaseName_2">"Fast Change (DP7)"</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J15" i="131"/>
  <c r="A2" i="181"/>
  <c r="H149" i="261"/>
  <c r="A2" i="261"/>
  <c r="K13" i="181" l="1"/>
  <c r="J20" i="18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31" l="1"/>
  <c r="U19" i="131"/>
  <c r="I20" i="181"/>
  <c r="I20" i="261"/>
  <c r="AD19" i="181"/>
  <c r="W19" i="181"/>
  <c r="W21" i="181" s="1"/>
  <c r="AC19" i="181"/>
  <c r="AC21" i="181" s="1"/>
  <c r="S19" i="131"/>
  <c r="S21" i="131" s="1"/>
  <c r="T19" i="181"/>
  <c r="T21" i="181" s="1"/>
  <c r="AA19" i="181"/>
  <c r="AA21" i="181" s="1"/>
  <c r="J19" i="131"/>
  <c r="J21" i="131" s="1"/>
  <c r="AB19" i="181"/>
  <c r="M19" i="131"/>
  <c r="AD19" i="131"/>
  <c r="S19" i="18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AB21" i="131"/>
  <c r="Y21" i="131"/>
  <c r="AD21" i="131"/>
  <c r="W21" i="131"/>
  <c r="Z21" i="131"/>
  <c r="AA21" i="131"/>
  <c r="U21" i="131"/>
  <c r="P21" i="131"/>
  <c r="Y21" i="181"/>
  <c r="AD21" i="181"/>
  <c r="AB21" i="181"/>
  <c r="S21" i="181"/>
  <c r="Q21" i="181"/>
  <c r="U21" i="181"/>
  <c r="AE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<sst xmlns="http://schemas.openxmlformats.org/spreadsheetml/2006/main" count="4718" uniqueCount="320">
  <si>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</si>
  <si>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</si>
  <si>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</si>
  <si>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</si>
  <si>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</si>
  <si>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</si>
  <si>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</si>
  <si>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</si>
  <si>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</si>
  <si>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</si>
  <si>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</si>
  <si>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</si>
  <si>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</si>
  <si>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</si>
  <si>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</si>
  <si>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</si>
  <si>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</si>
  <si>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</si>
  <si>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</si>
  <si>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</si>
  <si>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</si>
  <si>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</si>
  <si>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</si>
  <si>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</si>
  <si>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</si>
  <si>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</si>
  <si>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</si>
  <si>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</si>
  <si>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</si>
  <si>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</si>
  <si>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</si>
  <si>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</si>
  <si>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</si>
  <si>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</si>
  <si>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</si>
  <si>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</si>
  <si>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</si>
  <si>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</si>
  <si>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</si>
  <si>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</si>
  <si>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</si>
  <si>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</si>
  <si>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</si>
  <si>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</si>
  <si>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</si>
  <si>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</si>
  <si>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</si>
  <si>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</si>
  <si>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</si>
  <si>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</si>
  <si>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</si>
  <si>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</si>
  <si>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</si>
  <si>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</si>
  <si>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</si>
  <si>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</si>
  <si>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</si>
  <si>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</si>
  <si>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</si>
  <si>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</si>
  <si>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</si>
  <si>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</si>
  <si>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</si>
  <si>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</si>
  <si>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</si>
  <si>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</si>
  <si>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</si>
  <si>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</si>
  <si>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</si>
  <si>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</si>
  <si>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</si>
  <si>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</si>
  <si>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</si>
  <si>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Fast Change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</si>
  <si>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</si>
  <si>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</si>
  <si>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</si>
  <si>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</si>
  <si>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</si>
  <si>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</si>
  <si>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</si>
  <si>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</si>
  <si>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</si>
  <si>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</si>
  <si>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</si>
  <si>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</si>
  <si>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</si>
  <si>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</si>
  <si>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</si>
  <si>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</si>
  <si>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</si>
  <si>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</si>
  <si>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</si>
  <si>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</si>
  <si>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</si>
  <si>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</si>
  <si>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</si>
  <si>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</si>
  <si>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</si>
  <si>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</si>
  <si>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</si>
  <si>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</si>
  <si>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</si>
  <si>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</si>
  <si>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</si>
  <si>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</si>
  <si>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</si>
  <si>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</si>
  <si>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</si>
  <si>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</si>
  <si>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</si>
  <si>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</si>
  <si>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</si>
  <si>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</si>
  <si>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</si>
  <si>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</si>
  <si>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</si>
  <si>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</si>
  <si>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</si>
  <si>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</si>
  <si>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</si>
  <si>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</si>
  <si>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</si>
  <si>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</si>
  <si>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</si>
  <si>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</si>
  <si>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</si>
  <si>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</si>
  <si>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</si>
  <si>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</si>
  <si>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</si>
  <si>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</si>
  <si>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</si>
  <si>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</si>
  <si>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</si>
  <si>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</si>
  <si>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</si>
  <si>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</si>
  <si>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</si>
  <si>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</si>
  <si>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</si>
  <si>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</si>
  <si>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</si>
  <si>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</si>
  <si>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</si>
  <si>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</si>
  <si>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</si>
  <si>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</si>
  <si>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</si>
  <si>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</si>
  <si>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</si>
  <si>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</si>
  <si>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</si>
  <si>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</si>
  <si>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</si>
  <si>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</si>
  <si>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</si>
  <si>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</si>
  <si>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</si>
  <si>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</si>
  <si>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</si>
  <si>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</si>
  <si>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</si>
  <si>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</si>
  <si>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</si>
  <si>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</si>
  <si>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</si>
  <si>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</si>
  <si>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</si>
  <si>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</si>
  <si>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</si>
  <si>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</si>
  <si>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</si>
  <si>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</si>
  <si>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</si>
  <si>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</si>
  <si>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</si>
  <si>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</si>
  <si>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</si>
  <si>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</si>
  <si>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</si>
  <si>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</si>
  <si>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</si>
  <si>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</si>
  <si>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</si>
  <si>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</si>
  <si>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</si>
  <si>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</si>
  <si>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</si>
  <si>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</si>
  <si>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</si>
  <si>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</si>
  <si>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</si>
  <si>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</si>
  <si>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</si>
  <si>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</si>
  <si>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</si>
  <si>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</si>
  <si>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</si>
  <si>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</si>
  <si>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</si>
  <si>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</si>
  <si>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</si>
  <si>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</si>
  <si>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</si>
  <si>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</si>
  <si>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</si>
  <si>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</si>
  <si>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</si>
  <si>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</si>
  <si>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</si>
  <si>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</si>
  <si>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</si>
  <si>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</si>
  <si>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</si>
  <si>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</si>
  <si>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</si>
  <si>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</si>
  <si>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</si>
  <si>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</si>
  <si>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</si>
  <si>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</si>
  <si>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</si>
  <si>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</si>
  <si>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</si>
  <si>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</si>
  <si>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</si>
  <si>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</si>
  <si>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</si>
  <si>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</si>
  <si>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</si>
  <si>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</si>
  <si>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</si>
  <si>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</si>
  <si>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</si>
  <si>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</si>
  <si>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</si>
  <si>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</si>
  <si>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</si>
  <si>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</si>
  <si>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</si>
  <si>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</si>
  <si>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</si>
  <si>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</si>
  <si>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</si>
  <si>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</si>
  <si>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</si>
  <si>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</si>
  <si>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</si>
  <si>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</si>
  <si>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</si>
  <si>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</si>
  <si>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</si>
  <si>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</si>
  <si>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</si>
  <si>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</si>
  <si>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</si>
  <si>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</si>
  <si>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</si>
  <si>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</si>
  <si>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</si>
  <si>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</si>
  <si>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</si>
  <si>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</si>
  <si>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</si>
  <si>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</si>
  <si>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</si>
  <si>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</si>
  <si>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</si>
  <si>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</si>
  <si>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</si>
  <si>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</si>
  <si>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</si>
  <si>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</si>
  <si>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</si>
  <si>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</si>
  <si>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</si>
  <si>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Fast Change (DP7)</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</si>
  <si>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</si>
  <si>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</si>
  <si>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</si>
  <si>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</si>
  <si>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</si>
  <si>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Fast Change (Counterfactual)</t>
  </si>
  <si>
    <t>Installed capacity by technology (MW) - Fast Change (DP7)</t>
  </si>
  <si>
    <t>Remaining capacity of Coal (MW) - Fast Change (Counterfactual)</t>
  </si>
  <si>
    <t>Remaining capacity of Coal (MW) - Fast Change (DP7)</t>
  </si>
  <si>
    <t>Annual as-generated generation by technology (GWh) - Fast Change (Counterfactual)</t>
  </si>
  <si>
    <t>Pump Load (GWh) - Fast Change (Counterfactual)</t>
  </si>
  <si>
    <t>Annual as-generated generation by technology (GWh) - Fast Change (DP7)</t>
  </si>
  <si>
    <t>Pump Load (GWh) - Fast Change (DP7)</t>
  </si>
  <si>
    <t>Installed capacity of Storage (MW) - Fast Change (Counterfactual)</t>
  </si>
  <si>
    <t>Installed capacity of Storage (MW) - Fast Change (DP7)</t>
  </si>
  <si>
    <t>Generation by Storage (GWh) - Fast Change (Counterfactual)</t>
  </si>
  <si>
    <t>Generation by Storage (GWh) - Fast Change (DP7)</t>
  </si>
  <si>
    <t>Dispatchable Capacity built (MW) - Fast Change (Counterfactual)</t>
  </si>
  <si>
    <t>Dispatchable Capacity built (MW) - Fast Change (DP7)</t>
  </si>
  <si>
    <t>Installed capacity by REZ (MW) - Fast Change (Counterfactual)</t>
  </si>
  <si>
    <t>Installed capacity by REZ (MW) - Fast Change (DP7)</t>
  </si>
  <si>
    <t>Annual as-generated generation by REZ (GWh) - Fast Change (Counterfactual)</t>
  </si>
  <si>
    <t>Annual as-generated generation by REZ (GWh) - Fast Change (DP7)</t>
  </si>
  <si>
    <t>NEM Emissions (Mt CO2-e) - Fast Change (Counterfactual)</t>
  </si>
  <si>
    <t>NEM Emissions (Mt CO2-e) - Fast Change (DP7)</t>
  </si>
  <si>
    <t>VOM cost by technology ($000s) - Fast Change (Counterfactual)</t>
  </si>
  <si>
    <t>VOM cost by technology ($000s) - Fast Change (DP7)</t>
  </si>
  <si>
    <t>FOM cost by technology ($000s) - Fast Change (Counterfactual)</t>
  </si>
  <si>
    <t>FOM cost by technology ($000s) - Fast Change (DP7)</t>
  </si>
  <si>
    <t>Fuel cost by technology ($000s) - Fast Change (Counterfactual)</t>
  </si>
  <si>
    <t>Fuel cost by technology ($000s) - Fast Change (DP7)</t>
  </si>
  <si>
    <t>New generation build cost (CAPEX) by technology ($000s) - Fast Change (Counterfactual)</t>
  </si>
  <si>
    <t>New generation build cost (CAPEX) by technology ($000s) - Fast Change (DP7)</t>
  </si>
  <si>
    <t>Rehabilitation cost by technology ($000s) - Fast Change (Counterfactual)</t>
  </si>
  <si>
    <t>Rehabilitation cost by technology ($000s) - Fast Change (DP7)</t>
  </si>
  <si>
    <t>DSP and USE cost by region ($000s) - Fast Change (Counterfactual)</t>
  </si>
  <si>
    <t>DSP and USE cost by region ($000s) - Fast Change (DP7)</t>
  </si>
  <si>
    <t>REZ transmission expansion cost by region ($000s) - Fast Change (Counterfactual)</t>
  </si>
  <si>
    <t>REZ transmission expansion cost by region ($000s) - Fast Change (DP7)</t>
  </si>
  <si>
    <t>Interconnector cost by link ($000s) - Fast Change (Counterfactual)</t>
  </si>
  <si>
    <t>Interconnector cost by link ($000s) - Fast Change (DP7)</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</si>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</sst>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Fast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245.70334341838196</c:v>
                </c:pt>
                <c:pt idx="1">
                  <c:v>258.84219328896285</c:v>
                </c:pt>
                <c:pt idx="2">
                  <c:v>269.14678980921428</c:v>
                </c:pt>
                <c:pt idx="3">
                  <c:v>276.15744330573153</c:v>
                </c:pt>
                <c:pt idx="4">
                  <c:v>395.3270200252922</c:v>
                </c:pt>
                <c:pt idx="5">
                  <c:v>564.53580508713492</c:v>
                </c:pt>
                <c:pt idx="6">
                  <c:v>772.54312029781704</c:v>
                </c:pt>
                <c:pt idx="7">
                  <c:v>1011.6078811506586</c:v>
                </c:pt>
                <c:pt idx="8">
                  <c:v>1327.7116600562572</c:v>
                </c:pt>
                <c:pt idx="9">
                  <c:v>1567.4645397302543</c:v>
                </c:pt>
                <c:pt idx="10">
                  <c:v>1930.5850726213478</c:v>
                </c:pt>
                <c:pt idx="11">
                  <c:v>1932.2289670268037</c:v>
                </c:pt>
                <c:pt idx="12">
                  <c:v>1958.3635770034659</c:v>
                </c:pt>
                <c:pt idx="13">
                  <c:v>2125.5763759723509</c:v>
                </c:pt>
                <c:pt idx="14">
                  <c:v>2284.0010010087326</c:v>
                </c:pt>
                <c:pt idx="15">
                  <c:v>2433.5126753426275</c:v>
                </c:pt>
                <c:pt idx="16">
                  <c:v>2353.8758468604983</c:v>
                </c:pt>
                <c:pt idx="17">
                  <c:v>2331.513432523268</c:v>
                </c:pt>
                <c:pt idx="18">
                  <c:v>2457.9176036767431</c:v>
                </c:pt>
                <c:pt idx="19">
                  <c:v>2586.5656631498773</c:v>
                </c:pt>
                <c:pt idx="20">
                  <c:v>2579.7749181575896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9.4761524384988114</c:v>
                </c:pt>
                <c:pt idx="1">
                  <c:v>56.640531176051518</c:v>
                </c:pt>
                <c:pt idx="2">
                  <c:v>272.1120906834862</c:v>
                </c:pt>
                <c:pt idx="3">
                  <c:v>242.29898385331026</c:v>
                </c:pt>
                <c:pt idx="4">
                  <c:v>423.62385493198303</c:v>
                </c:pt>
                <c:pt idx="5">
                  <c:v>821.1322774555324</c:v>
                </c:pt>
                <c:pt idx="6">
                  <c:v>2607.2548225316177</c:v>
                </c:pt>
                <c:pt idx="7">
                  <c:v>3440.0568566195698</c:v>
                </c:pt>
                <c:pt idx="8">
                  <c:v>3678.5893834418021</c:v>
                </c:pt>
                <c:pt idx="9">
                  <c:v>4364.621544558433</c:v>
                </c:pt>
                <c:pt idx="10">
                  <c:v>4779.6899904961765</c:v>
                </c:pt>
                <c:pt idx="11">
                  <c:v>4652.5826341417978</c:v>
                </c:pt>
                <c:pt idx="12">
                  <c:v>4992.5159401437168</c:v>
                </c:pt>
                <c:pt idx="13">
                  <c:v>5186.3078390088949</c:v>
                </c:pt>
                <c:pt idx="14">
                  <c:v>4547.3044329246923</c:v>
                </c:pt>
                <c:pt idx="15">
                  <c:v>5262.2295570853794</c:v>
                </c:pt>
                <c:pt idx="16">
                  <c:v>5657.4280271313228</c:v>
                </c:pt>
                <c:pt idx="17">
                  <c:v>4907.3439127634674</c:v>
                </c:pt>
                <c:pt idx="18">
                  <c:v>4936.7250802722829</c:v>
                </c:pt>
                <c:pt idx="19">
                  <c:v>4719.0516050635606</c:v>
                </c:pt>
                <c:pt idx="20">
                  <c:v>4506.8200041600521</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138.20656918851461</c:v>
                </c:pt>
                <c:pt idx="4">
                  <c:v>831.62172837180083</c:v>
                </c:pt>
                <c:pt idx="5">
                  <c:v>1109.8087539170967</c:v>
                </c:pt>
                <c:pt idx="6">
                  <c:v>3229.9767432030189</c:v>
                </c:pt>
                <c:pt idx="7">
                  <c:v>2611.3695942031427</c:v>
                </c:pt>
                <c:pt idx="8">
                  <c:v>2615.0599426909594</c:v>
                </c:pt>
                <c:pt idx="9">
                  <c:v>1990.9478432295841</c:v>
                </c:pt>
                <c:pt idx="10">
                  <c:v>2805.7545095616324</c:v>
                </c:pt>
                <c:pt idx="11">
                  <c:v>1638.5593520882621</c:v>
                </c:pt>
                <c:pt idx="12">
                  <c:v>1448.4643689827926</c:v>
                </c:pt>
                <c:pt idx="13">
                  <c:v>1505.1783474260774</c:v>
                </c:pt>
                <c:pt idx="14">
                  <c:v>2985.3209688143361</c:v>
                </c:pt>
                <c:pt idx="15">
                  <c:v>2806.3961108133276</c:v>
                </c:pt>
                <c:pt idx="16">
                  <c:v>2944.0249075415604</c:v>
                </c:pt>
                <c:pt idx="17">
                  <c:v>3368.9615134670453</c:v>
                </c:pt>
                <c:pt idx="18">
                  <c:v>3077.7671647940147</c:v>
                </c:pt>
                <c:pt idx="19">
                  <c:v>2853.7785112529873</c:v>
                </c:pt>
                <c:pt idx="20">
                  <c:v>2591.5793886873266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-3630</c:v>
                </c:pt>
                <c:pt idx="4">
                  <c:v>-4290</c:v>
                </c:pt>
                <c:pt idx="5">
                  <c:v>-5670</c:v>
                </c:pt>
                <c:pt idx="6">
                  <c:v>-5670</c:v>
                </c:pt>
                <c:pt idx="7">
                  <c:v>-6370</c:v>
                </c:pt>
                <c:pt idx="8">
                  <c:v>-6370</c:v>
                </c:pt>
                <c:pt idx="9">
                  <c:v>-7750</c:v>
                </c:pt>
                <c:pt idx="10">
                  <c:v>-9095</c:v>
                </c:pt>
                <c:pt idx="11">
                  <c:v>-10535</c:v>
                </c:pt>
                <c:pt idx="12">
                  <c:v>-10535</c:v>
                </c:pt>
                <c:pt idx="13">
                  <c:v>-10535</c:v>
                </c:pt>
                <c:pt idx="14">
                  <c:v>-12590</c:v>
                </c:pt>
                <c:pt idx="15">
                  <c:v>-13290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-560</c:v>
                </c:pt>
                <c:pt idx="6">
                  <c:v>-2210</c:v>
                </c:pt>
                <c:pt idx="7">
                  <c:v>-2210</c:v>
                </c:pt>
                <c:pt idx="8">
                  <c:v>-2560</c:v>
                </c:pt>
                <c:pt idx="9">
                  <c:v>-2910</c:v>
                </c:pt>
                <c:pt idx="10">
                  <c:v>-3660</c:v>
                </c:pt>
                <c:pt idx="11">
                  <c:v>-3660</c:v>
                </c:pt>
                <c:pt idx="12">
                  <c:v>-3660</c:v>
                </c:pt>
                <c:pt idx="13">
                  <c:v>-3660</c:v>
                </c:pt>
                <c:pt idx="14">
                  <c:v>-3660</c:v>
                </c:pt>
                <c:pt idx="15">
                  <c:v>-4240</c:v>
                </c:pt>
                <c:pt idx="16">
                  <c:v>-4240</c:v>
                </c:pt>
                <c:pt idx="17">
                  <c:v>-4240</c:v>
                </c:pt>
                <c:pt idx="18">
                  <c:v>-4240</c:v>
                </c:pt>
                <c:pt idx="19">
                  <c:v>-4240</c:v>
                </c:pt>
                <c:pt idx="20">
                  <c:v>-4240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1812.0277599000001</c:v>
                </c:pt>
                <c:pt idx="10">
                  <c:v>3584.78423544</c:v>
                </c:pt>
                <c:pt idx="11">
                  <c:v>4225.8965770199993</c:v>
                </c:pt>
                <c:pt idx="12">
                  <c:v>3855.7080209899996</c:v>
                </c:pt>
                <c:pt idx="13">
                  <c:v>4370.9118995299996</c:v>
                </c:pt>
                <c:pt idx="14">
                  <c:v>4240.9118995299996</c:v>
                </c:pt>
                <c:pt idx="15">
                  <c:v>5368.1514746499997</c:v>
                </c:pt>
                <c:pt idx="16">
                  <c:v>6814.3689034300005</c:v>
                </c:pt>
                <c:pt idx="17">
                  <c:v>6929.386263190001</c:v>
                </c:pt>
                <c:pt idx="18">
                  <c:v>6658.5273660500025</c:v>
                </c:pt>
                <c:pt idx="19">
                  <c:v>6538.5273660500025</c:v>
                </c:pt>
                <c:pt idx="20">
                  <c:v>7206.4469869700006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42.883553178436614</c:v>
                </c:pt>
                <c:pt idx="1">
                  <c:v>89.085997672636495</c:v>
                </c:pt>
                <c:pt idx="2">
                  <c:v>117.91367363463678</c:v>
                </c:pt>
                <c:pt idx="3">
                  <c:v>2189.6204344565367</c:v>
                </c:pt>
                <c:pt idx="4">
                  <c:v>2496.6573523397365</c:v>
                </c:pt>
                <c:pt idx="5">
                  <c:v>3007.7577224761367</c:v>
                </c:pt>
                <c:pt idx="6">
                  <c:v>4192.0491972930377</c:v>
                </c:pt>
                <c:pt idx="7">
                  <c:v>5249.7649849954378</c:v>
                </c:pt>
                <c:pt idx="8">
                  <c:v>5769.3502329250368</c:v>
                </c:pt>
                <c:pt idx="9">
                  <c:v>6450.2667283107367</c:v>
                </c:pt>
                <c:pt idx="10">
                  <c:v>7435.9352661403373</c:v>
                </c:pt>
                <c:pt idx="11">
                  <c:v>7745.4076396824385</c:v>
                </c:pt>
                <c:pt idx="12">
                  <c:v>8444.1623230690384</c:v>
                </c:pt>
                <c:pt idx="13">
                  <c:v>8711.9146042740394</c:v>
                </c:pt>
                <c:pt idx="14">
                  <c:v>10159.890999144038</c:v>
                </c:pt>
                <c:pt idx="15">
                  <c:v>11096.596952643036</c:v>
                </c:pt>
                <c:pt idx="16">
                  <c:v>12118.155963605939</c:v>
                </c:pt>
                <c:pt idx="17">
                  <c:v>12483.289467685237</c:v>
                </c:pt>
                <c:pt idx="18">
                  <c:v>12916.290684320837</c:v>
                </c:pt>
                <c:pt idx="19">
                  <c:v>13069.185604104738</c:v>
                </c:pt>
                <c:pt idx="20">
                  <c:v>13244.882896364237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1888.2000000000007</c:v>
                </c:pt>
                <c:pt idx="3">
                  <c:v>2888.2000000000007</c:v>
                </c:pt>
                <c:pt idx="4">
                  <c:v>3047.1249427500006</c:v>
                </c:pt>
                <c:pt idx="5">
                  <c:v>3306.9249427499999</c:v>
                </c:pt>
                <c:pt idx="6">
                  <c:v>5430.2387119199993</c:v>
                </c:pt>
                <c:pt idx="7">
                  <c:v>5848.9664843600003</c:v>
                </c:pt>
                <c:pt idx="8">
                  <c:v>6093.7865083500001</c:v>
                </c:pt>
                <c:pt idx="9">
                  <c:v>8941.2434759800017</c:v>
                </c:pt>
                <c:pt idx="10">
                  <c:v>12349.605369270001</c:v>
                </c:pt>
                <c:pt idx="11">
                  <c:v>12988.224578239999</c:v>
                </c:pt>
                <c:pt idx="12">
                  <c:v>13077.883713480001</c:v>
                </c:pt>
                <c:pt idx="13">
                  <c:v>13077.883713480001</c:v>
                </c:pt>
                <c:pt idx="14">
                  <c:v>17187.883713470001</c:v>
                </c:pt>
                <c:pt idx="15">
                  <c:v>18347.883713470004</c:v>
                </c:pt>
                <c:pt idx="16">
                  <c:v>20402.655864290002</c:v>
                </c:pt>
                <c:pt idx="17">
                  <c:v>20402.655864300006</c:v>
                </c:pt>
                <c:pt idx="18">
                  <c:v>20582.089673170005</c:v>
                </c:pt>
                <c:pt idx="19">
                  <c:v>20863.868069420005</c:v>
                </c:pt>
                <c:pt idx="20">
                  <c:v>20863.868069420005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1803.6874800799997</c:v>
                </c:pt>
                <c:pt idx="5">
                  <c:v>2324.9616674499994</c:v>
                </c:pt>
                <c:pt idx="6">
                  <c:v>5596.9523133700004</c:v>
                </c:pt>
                <c:pt idx="7">
                  <c:v>5696.9523133700004</c:v>
                </c:pt>
                <c:pt idx="8">
                  <c:v>5696.9523133700004</c:v>
                </c:pt>
                <c:pt idx="9">
                  <c:v>7600.9996950599998</c:v>
                </c:pt>
                <c:pt idx="10">
                  <c:v>8558.4359849499997</c:v>
                </c:pt>
                <c:pt idx="11">
                  <c:v>8760.9645161700009</c:v>
                </c:pt>
                <c:pt idx="12">
                  <c:v>8798.4072711200006</c:v>
                </c:pt>
                <c:pt idx="13">
                  <c:v>8798.4072711200006</c:v>
                </c:pt>
                <c:pt idx="14">
                  <c:v>8798.4072711200006</c:v>
                </c:pt>
                <c:pt idx="15">
                  <c:v>8798.4072711200006</c:v>
                </c:pt>
                <c:pt idx="16">
                  <c:v>8798.4072711200006</c:v>
                </c:pt>
                <c:pt idx="17">
                  <c:v>8798.4072711200006</c:v>
                </c:pt>
                <c:pt idx="18">
                  <c:v>8798.4072711200006</c:v>
                </c:pt>
                <c:pt idx="19">
                  <c:v>8798.4072711200006</c:v>
                </c:pt>
                <c:pt idx="20">
                  <c:v>8798.4072711200006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82.368211221285833</c:v>
                </c:pt>
                <c:pt idx="1">
                  <c:v>-544.51529967694262</c:v>
                </c:pt>
                <c:pt idx="2">
                  <c:v>-3531.0426266428267</c:v>
                </c:pt>
                <c:pt idx="3">
                  <c:v>-945.47838911928841</c:v>
                </c:pt>
                <c:pt idx="4">
                  <c:v>-1261.0976474450608</c:v>
                </c:pt>
                <c:pt idx="5">
                  <c:v>-2008.5999728633458</c:v>
                </c:pt>
                <c:pt idx="6">
                  <c:v>-2358.5446959186838</c:v>
                </c:pt>
                <c:pt idx="7">
                  <c:v>-2102.4278211045207</c:v>
                </c:pt>
                <c:pt idx="8">
                  <c:v>-1673.7690752766161</c:v>
                </c:pt>
                <c:pt idx="9">
                  <c:v>-2788.3512361150079</c:v>
                </c:pt>
                <c:pt idx="10">
                  <c:v>-2078.8582325176853</c:v>
                </c:pt>
                <c:pt idx="11">
                  <c:v>-2525.9650405465113</c:v>
                </c:pt>
                <c:pt idx="12">
                  <c:v>-2154.8403853934747</c:v>
                </c:pt>
                <c:pt idx="13">
                  <c:v>-1323.4764267886449</c:v>
                </c:pt>
                <c:pt idx="14">
                  <c:v>-2815.8953866239954</c:v>
                </c:pt>
                <c:pt idx="15">
                  <c:v>-1981.7641475032628</c:v>
                </c:pt>
                <c:pt idx="16">
                  <c:v>-1227.708696545744</c:v>
                </c:pt>
                <c:pt idx="17">
                  <c:v>-698.40008068119664</c:v>
                </c:pt>
                <c:pt idx="18">
                  <c:v>-1124.8635704549822</c:v>
                </c:pt>
                <c:pt idx="19">
                  <c:v>-1039.0404313582803</c:v>
                </c:pt>
                <c:pt idx="20">
                  <c:v>-142.60610963169552</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2425.0015695644997</c:v>
                </c:pt>
                <c:pt idx="10">
                  <c:v>3100.0867617240997</c:v>
                </c:pt>
                <c:pt idx="11">
                  <c:v>3359.6123193161998</c:v>
                </c:pt>
                <c:pt idx="12">
                  <c:v>3537.2764735928004</c:v>
                </c:pt>
                <c:pt idx="13">
                  <c:v>3753.8183980977997</c:v>
                </c:pt>
                <c:pt idx="14">
                  <c:v>4087.1161435877998</c:v>
                </c:pt>
                <c:pt idx="15">
                  <c:v>4381.762906636799</c:v>
                </c:pt>
                <c:pt idx="16">
                  <c:v>4648.4349453496998</c:v>
                </c:pt>
                <c:pt idx="17">
                  <c:v>4917.8112728889992</c:v>
                </c:pt>
                <c:pt idx="18">
                  <c:v>5300.7573521845998</c:v>
                </c:pt>
                <c:pt idx="19">
                  <c:v>5453.6522719684999</c:v>
                </c:pt>
                <c:pt idx="20">
                  <c:v>5605.2369267879994</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1022.42771816</c:v>
                </c:pt>
                <c:pt idx="5">
                  <c:v>1253.82240714</c:v>
                </c:pt>
                <c:pt idx="6">
                  <c:v>2156.82518321</c:v>
                </c:pt>
                <c:pt idx="7">
                  <c:v>2851.7826786200003</c:v>
                </c:pt>
                <c:pt idx="8">
                  <c:v>2911.6582448099998</c:v>
                </c:pt>
                <c:pt idx="9">
                  <c:v>3234.6253780699999</c:v>
                </c:pt>
                <c:pt idx="10">
                  <c:v>3489.8590741800003</c:v>
                </c:pt>
                <c:pt idx="11">
                  <c:v>3539.8058901300001</c:v>
                </c:pt>
                <c:pt idx="12">
                  <c:v>3944.4293810300001</c:v>
                </c:pt>
                <c:pt idx="13">
                  <c:v>3964.5203132500001</c:v>
                </c:pt>
                <c:pt idx="14">
                  <c:v>4431.1138911899998</c:v>
                </c:pt>
                <c:pt idx="15">
                  <c:v>5073.1730816400004</c:v>
                </c:pt>
                <c:pt idx="16">
                  <c:v>5477.3070887600006</c:v>
                </c:pt>
                <c:pt idx="17">
                  <c:v>5477.3070887600006</c:v>
                </c:pt>
                <c:pt idx="18">
                  <c:v>5477.3070887600006</c:v>
                </c:pt>
                <c:pt idx="19">
                  <c:v>5477.3070887600006</c:v>
                </c:pt>
                <c:pt idx="20">
                  <c:v>5501.4197262000007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3119.0484209699998</c:v>
                </c:pt>
                <c:pt idx="17">
                  <c:v>3214.8055975100001</c:v>
                </c:pt>
                <c:pt idx="18">
                  <c:v>3264.86073485</c:v>
                </c:pt>
                <c:pt idx="19">
                  <c:v>3264.86073485</c:v>
                </c:pt>
                <c:pt idx="20">
                  <c:v>3264.86073485</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14706</c:v>
                </c:pt>
                <c:pt idx="4">
                  <c:v>14046</c:v>
                </c:pt>
                <c:pt idx="5">
                  <c:v>12666</c:v>
                </c:pt>
                <c:pt idx="6">
                  <c:v>12666</c:v>
                </c:pt>
                <c:pt idx="7">
                  <c:v>11966</c:v>
                </c:pt>
                <c:pt idx="8">
                  <c:v>11966</c:v>
                </c:pt>
                <c:pt idx="9">
                  <c:v>10586</c:v>
                </c:pt>
                <c:pt idx="10">
                  <c:v>9241</c:v>
                </c:pt>
                <c:pt idx="11">
                  <c:v>7801</c:v>
                </c:pt>
                <c:pt idx="12">
                  <c:v>7801</c:v>
                </c:pt>
                <c:pt idx="13">
                  <c:v>7801</c:v>
                </c:pt>
                <c:pt idx="14">
                  <c:v>5746</c:v>
                </c:pt>
                <c:pt idx="15">
                  <c:v>5046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4260</c:v>
                </c:pt>
                <c:pt idx="6">
                  <c:v>2610</c:v>
                </c:pt>
                <c:pt idx="7">
                  <c:v>2610</c:v>
                </c:pt>
                <c:pt idx="8">
                  <c:v>2260</c:v>
                </c:pt>
                <c:pt idx="9">
                  <c:v>1910</c:v>
                </c:pt>
                <c:pt idx="10">
                  <c:v>1160</c:v>
                </c:pt>
                <c:pt idx="11">
                  <c:v>1160</c:v>
                </c:pt>
                <c:pt idx="12">
                  <c:v>1160</c:v>
                </c:pt>
                <c:pt idx="13">
                  <c:v>1160</c:v>
                </c:pt>
                <c:pt idx="14">
                  <c:v>1160</c:v>
                </c:pt>
                <c:pt idx="15">
                  <c:v>580</c:v>
                </c:pt>
                <c:pt idx="16">
                  <c:v>580</c:v>
                </c:pt>
                <c:pt idx="17">
                  <c:v>580</c:v>
                </c:pt>
                <c:pt idx="18">
                  <c:v>580</c:v>
                </c:pt>
                <c:pt idx="19">
                  <c:v>580</c:v>
                </c:pt>
                <c:pt idx="20">
                  <c:v>580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7565.4072916200003</c:v>
                </c:pt>
                <c:pt idx="4">
                  <c:v>7565.4072916200003</c:v>
                </c:pt>
                <c:pt idx="5">
                  <c:v>8205.3036078599998</c:v>
                </c:pt>
                <c:pt idx="6">
                  <c:v>8281.0685225400011</c:v>
                </c:pt>
                <c:pt idx="7">
                  <c:v>8518.8324112199989</c:v>
                </c:pt>
                <c:pt idx="8">
                  <c:v>8734.0344295199993</c:v>
                </c:pt>
                <c:pt idx="9">
                  <c:v>8624.9007598799999</c:v>
                </c:pt>
                <c:pt idx="10">
                  <c:v>10397.65723542</c:v>
                </c:pt>
                <c:pt idx="11">
                  <c:v>11038.769576999999</c:v>
                </c:pt>
                <c:pt idx="12">
                  <c:v>10668.581020969999</c:v>
                </c:pt>
                <c:pt idx="13">
                  <c:v>11183.784899509999</c:v>
                </c:pt>
                <c:pt idx="14">
                  <c:v>11053.784899509999</c:v>
                </c:pt>
                <c:pt idx="15">
                  <c:v>12181.02447463</c:v>
                </c:pt>
                <c:pt idx="16">
                  <c:v>13627.24190341</c:v>
                </c:pt>
                <c:pt idx="17">
                  <c:v>13742.259263170001</c:v>
                </c:pt>
                <c:pt idx="18">
                  <c:v>13471.400366030002</c:v>
                </c:pt>
                <c:pt idx="19">
                  <c:v>13351.400366030002</c:v>
                </c:pt>
                <c:pt idx="20">
                  <c:v>14019.31998695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1362.6771668122001</c:v>
                </c:pt>
                <c:pt idx="1">
                  <c:v>1408.8796113064</c:v>
                </c:pt>
                <c:pt idx="2">
                  <c:v>1437.7072872684003</c:v>
                </c:pt>
                <c:pt idx="3">
                  <c:v>3509.4140480903002</c:v>
                </c:pt>
                <c:pt idx="4">
                  <c:v>3816.4509659734999</c:v>
                </c:pt>
                <c:pt idx="5">
                  <c:v>4327.5513361099001</c:v>
                </c:pt>
                <c:pt idx="6">
                  <c:v>5511.8428109268007</c:v>
                </c:pt>
                <c:pt idx="7">
                  <c:v>6569.5585986292008</c:v>
                </c:pt>
                <c:pt idx="8">
                  <c:v>7089.1438465588008</c:v>
                </c:pt>
                <c:pt idx="9">
                  <c:v>7770.0603419445006</c:v>
                </c:pt>
                <c:pt idx="10">
                  <c:v>8755.7288797741003</c:v>
                </c:pt>
                <c:pt idx="11">
                  <c:v>9065.2012533162015</c:v>
                </c:pt>
                <c:pt idx="12">
                  <c:v>9763.9559367028014</c:v>
                </c:pt>
                <c:pt idx="13">
                  <c:v>10031.708217907802</c:v>
                </c:pt>
                <c:pt idx="14">
                  <c:v>11479.684612777801</c:v>
                </c:pt>
                <c:pt idx="15">
                  <c:v>12416.390566276799</c:v>
                </c:pt>
                <c:pt idx="16">
                  <c:v>13437.949577239702</c:v>
                </c:pt>
                <c:pt idx="17">
                  <c:v>13803.083081319</c:v>
                </c:pt>
                <c:pt idx="18">
                  <c:v>14236.0842979546</c:v>
                </c:pt>
                <c:pt idx="19">
                  <c:v>14388.979217738501</c:v>
                </c:pt>
                <c:pt idx="20">
                  <c:v>14564.676509998</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10893.657999999999</c:v>
                </c:pt>
                <c:pt idx="3">
                  <c:v>11893.657999999999</c:v>
                </c:pt>
                <c:pt idx="4">
                  <c:v>12052.582942749999</c:v>
                </c:pt>
                <c:pt idx="5">
                  <c:v>12312.382942749999</c:v>
                </c:pt>
                <c:pt idx="6">
                  <c:v>14435.696711919998</c:v>
                </c:pt>
                <c:pt idx="7">
                  <c:v>14854.424484359999</c:v>
                </c:pt>
                <c:pt idx="8">
                  <c:v>15099.244508349999</c:v>
                </c:pt>
                <c:pt idx="9">
                  <c:v>17946.70147598</c:v>
                </c:pt>
                <c:pt idx="10">
                  <c:v>21355.063369269999</c:v>
                </c:pt>
                <c:pt idx="11">
                  <c:v>21993.682578239997</c:v>
                </c:pt>
                <c:pt idx="12">
                  <c:v>22083.34171348</c:v>
                </c:pt>
                <c:pt idx="13">
                  <c:v>22083.34171348</c:v>
                </c:pt>
                <c:pt idx="14">
                  <c:v>26193.341713469999</c:v>
                </c:pt>
                <c:pt idx="15">
                  <c:v>27353.341713470003</c:v>
                </c:pt>
                <c:pt idx="16">
                  <c:v>29408.11386429</c:v>
                </c:pt>
                <c:pt idx="17">
                  <c:v>29408.113864300005</c:v>
                </c:pt>
                <c:pt idx="18">
                  <c:v>29587.547673170004</c:v>
                </c:pt>
                <c:pt idx="19">
                  <c:v>29869.326069420003</c:v>
                </c:pt>
                <c:pt idx="20">
                  <c:v>29869.326069420003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6955.3984800800008</c:v>
                </c:pt>
                <c:pt idx="5">
                  <c:v>7476.6726674500005</c:v>
                </c:pt>
                <c:pt idx="6">
                  <c:v>10748.663313370002</c:v>
                </c:pt>
                <c:pt idx="7">
                  <c:v>10848.663313370002</c:v>
                </c:pt>
                <c:pt idx="8">
                  <c:v>10848.663313370002</c:v>
                </c:pt>
                <c:pt idx="9">
                  <c:v>12752.710695060001</c:v>
                </c:pt>
                <c:pt idx="10">
                  <c:v>13710.146984950001</c:v>
                </c:pt>
                <c:pt idx="11">
                  <c:v>13912.675516170002</c:v>
                </c:pt>
                <c:pt idx="12">
                  <c:v>13950.118271120002</c:v>
                </c:pt>
                <c:pt idx="13">
                  <c:v>13950.118271120002</c:v>
                </c:pt>
                <c:pt idx="14">
                  <c:v>13950.118271120002</c:v>
                </c:pt>
                <c:pt idx="15">
                  <c:v>13950.118271120002</c:v>
                </c:pt>
                <c:pt idx="16">
                  <c:v>13950.118271120002</c:v>
                </c:pt>
                <c:pt idx="17">
                  <c:v>13950.118271120002</c:v>
                </c:pt>
                <c:pt idx="18">
                  <c:v>13950.118271120002</c:v>
                </c:pt>
                <c:pt idx="19">
                  <c:v>13950.118271120002</c:v>
                </c:pt>
                <c:pt idx="20">
                  <c:v>13950.118271120002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43005.944824865059</c:v>
                </c:pt>
                <c:pt idx="1">
                  <c:v>42379.061313966828</c:v>
                </c:pt>
                <c:pt idx="2">
                  <c:v>39392.533987000941</c:v>
                </c:pt>
                <c:pt idx="3">
                  <c:v>41978.098224524481</c:v>
                </c:pt>
                <c:pt idx="4">
                  <c:v>41662.478966198702</c:v>
                </c:pt>
                <c:pt idx="5">
                  <c:v>40914.97664078042</c:v>
                </c:pt>
                <c:pt idx="6">
                  <c:v>40565.031917725079</c:v>
                </c:pt>
                <c:pt idx="7">
                  <c:v>40821.148792539243</c:v>
                </c:pt>
                <c:pt idx="8">
                  <c:v>41249.807538367153</c:v>
                </c:pt>
                <c:pt idx="9">
                  <c:v>40135.225377528761</c:v>
                </c:pt>
                <c:pt idx="10">
                  <c:v>40844.718381126077</c:v>
                </c:pt>
                <c:pt idx="11">
                  <c:v>40397.611573097252</c:v>
                </c:pt>
                <c:pt idx="12">
                  <c:v>40768.736228250287</c:v>
                </c:pt>
                <c:pt idx="13">
                  <c:v>41600.100186855125</c:v>
                </c:pt>
                <c:pt idx="14">
                  <c:v>40107.68122701977</c:v>
                </c:pt>
                <c:pt idx="15">
                  <c:v>40941.812466140502</c:v>
                </c:pt>
                <c:pt idx="16">
                  <c:v>41695.86791709801</c:v>
                </c:pt>
                <c:pt idx="17">
                  <c:v>42225.176532962563</c:v>
                </c:pt>
                <c:pt idx="18">
                  <c:v>41798.713043188785</c:v>
                </c:pt>
                <c:pt idx="19">
                  <c:v>41884.536182285483</c:v>
                </c:pt>
                <c:pt idx="20">
                  <c:v>42780.970504012068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95729.210859816725</c:v>
                </c:pt>
                <c:pt idx="1">
                  <c:v>92128.866417726967</c:v>
                </c:pt>
                <c:pt idx="2">
                  <c:v>87907.312656422975</c:v>
                </c:pt>
                <c:pt idx="3">
                  <c:v>80616.641432886783</c:v>
                </c:pt>
                <c:pt idx="4">
                  <c:v>77726.732691884245</c:v>
                </c:pt>
                <c:pt idx="5">
                  <c:v>77761.82058433909</c:v>
                </c:pt>
                <c:pt idx="6">
                  <c:v>82540.623100492317</c:v>
                </c:pt>
                <c:pt idx="7">
                  <c:v>80174.602630970709</c:v>
                </c:pt>
                <c:pt idx="8">
                  <c:v>81203.38060802102</c:v>
                </c:pt>
                <c:pt idx="9">
                  <c:v>69979.549811537028</c:v>
                </c:pt>
                <c:pt idx="10">
                  <c:v>60759.618691664451</c:v>
                </c:pt>
                <c:pt idx="11">
                  <c:v>50229.631436754731</c:v>
                </c:pt>
                <c:pt idx="12">
                  <c:v>52032.924455400898</c:v>
                </c:pt>
                <c:pt idx="13">
                  <c:v>51656.488222404994</c:v>
                </c:pt>
                <c:pt idx="14">
                  <c:v>31453.519947905515</c:v>
                </c:pt>
                <c:pt idx="15">
                  <c:v>29344.303788939105</c:v>
                </c:pt>
                <c:pt idx="16">
                  <c:v>25685.464668413002</c:v>
                </c:pt>
                <c:pt idx="17">
                  <c:v>25785.438627016607</c:v>
                </c:pt>
                <c:pt idx="18">
                  <c:v>26319.929730631171</c:v>
                </c:pt>
                <c:pt idx="19">
                  <c:v>25875.139860300111</c:v>
                </c:pt>
                <c:pt idx="20">
                  <c:v>25808.852640639401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31398.765107289375</c:v>
                </c:pt>
                <c:pt idx="1">
                  <c:v>32567.857606658959</c:v>
                </c:pt>
                <c:pt idx="2">
                  <c:v>32412.190625685744</c:v>
                </c:pt>
                <c:pt idx="3">
                  <c:v>31506.11056245584</c:v>
                </c:pt>
                <c:pt idx="4">
                  <c:v>30500.111729916829</c:v>
                </c:pt>
                <c:pt idx="5">
                  <c:v>27079.744015526281</c:v>
                </c:pt>
                <c:pt idx="6">
                  <c:v>17422.571657577482</c:v>
                </c:pt>
                <c:pt idx="7">
                  <c:v>16441.952908082534</c:v>
                </c:pt>
                <c:pt idx="8">
                  <c:v>14374.354557485885</c:v>
                </c:pt>
                <c:pt idx="9">
                  <c:v>12137.071222733404</c:v>
                </c:pt>
                <c:pt idx="10">
                  <c:v>6531.7346963628888</c:v>
                </c:pt>
                <c:pt idx="11">
                  <c:v>7102.1388690812655</c:v>
                </c:pt>
                <c:pt idx="12">
                  <c:v>7292.1712857610664</c:v>
                </c:pt>
                <c:pt idx="13">
                  <c:v>6713.2693583761038</c:v>
                </c:pt>
                <c:pt idx="14">
                  <c:v>5144.7075948899565</c:v>
                </c:pt>
                <c:pt idx="15">
                  <c:v>2332.6195681023696</c:v>
                </c:pt>
                <c:pt idx="16">
                  <c:v>2429.5416322925394</c:v>
                </c:pt>
                <c:pt idx="17">
                  <c:v>2037.2889163301243</c:v>
                </c:pt>
                <c:pt idx="18">
                  <c:v>2513.793220474075</c:v>
                </c:pt>
                <c:pt idx="19">
                  <c:v>2553.7774952507098</c:v>
                </c:pt>
                <c:pt idx="20">
                  <c:v>2321.3639488134309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3133.6998204226766</c:v>
                </c:pt>
                <c:pt idx="1">
                  <c:v>3119.3162166178581</c:v>
                </c:pt>
                <c:pt idx="2">
                  <c:v>2952.6864143081257</c:v>
                </c:pt>
                <c:pt idx="3">
                  <c:v>3059.6236133690127</c:v>
                </c:pt>
                <c:pt idx="4">
                  <c:v>2785.7687489821546</c:v>
                </c:pt>
                <c:pt idx="5">
                  <c:v>2917.6014799208633</c:v>
                </c:pt>
                <c:pt idx="6">
                  <c:v>4917.7057296819257</c:v>
                </c:pt>
                <c:pt idx="7">
                  <c:v>2932.604141516239</c:v>
                </c:pt>
                <c:pt idx="8">
                  <c:v>3336.3050495129601</c:v>
                </c:pt>
                <c:pt idx="9">
                  <c:v>8728.6438330470792</c:v>
                </c:pt>
                <c:pt idx="10">
                  <c:v>8746.6928700786193</c:v>
                </c:pt>
                <c:pt idx="11">
                  <c:v>12115.078390017959</c:v>
                </c:pt>
                <c:pt idx="12">
                  <c:v>12511.935077038434</c:v>
                </c:pt>
                <c:pt idx="13">
                  <c:v>12443.846317006439</c:v>
                </c:pt>
                <c:pt idx="14">
                  <c:v>14284.557164819274</c:v>
                </c:pt>
                <c:pt idx="15">
                  <c:v>14991.230408715868</c:v>
                </c:pt>
                <c:pt idx="16">
                  <c:v>13774.090395255831</c:v>
                </c:pt>
                <c:pt idx="17">
                  <c:v>13871.063733165221</c:v>
                </c:pt>
                <c:pt idx="18">
                  <c:v>11069.847980369479</c:v>
                </c:pt>
                <c:pt idx="19">
                  <c:v>11125.737679790445</c:v>
                </c:pt>
                <c:pt idx="20">
                  <c:v>11176.791154277838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113.39375650694541</c:v>
                </c:pt>
                <c:pt idx="1">
                  <c:v>96.028165658682269</c:v>
                </c:pt>
                <c:pt idx="2">
                  <c:v>180.19025144315049</c:v>
                </c:pt>
                <c:pt idx="3">
                  <c:v>226.42822779803862</c:v>
                </c:pt>
                <c:pt idx="4">
                  <c:v>208.08351413031443</c:v>
                </c:pt>
                <c:pt idx="5">
                  <c:v>251.22698393214506</c:v>
                </c:pt>
                <c:pt idx="6">
                  <c:v>522.80388943919615</c:v>
                </c:pt>
                <c:pt idx="7">
                  <c:v>335.54919555740986</c:v>
                </c:pt>
                <c:pt idx="8">
                  <c:v>306.87219187031883</c:v>
                </c:pt>
                <c:pt idx="9">
                  <c:v>1520.0001463310864</c:v>
                </c:pt>
                <c:pt idx="10">
                  <c:v>1988.8528909197371</c:v>
                </c:pt>
                <c:pt idx="11">
                  <c:v>10175.425125917576</c:v>
                </c:pt>
                <c:pt idx="12">
                  <c:v>10528.509989411223</c:v>
                </c:pt>
                <c:pt idx="13">
                  <c:v>9675.4679614085544</c:v>
                </c:pt>
                <c:pt idx="14">
                  <c:v>13630.843870717135</c:v>
                </c:pt>
                <c:pt idx="15">
                  <c:v>15288.08680419309</c:v>
                </c:pt>
                <c:pt idx="16">
                  <c:v>24836.414657950667</c:v>
                </c:pt>
                <c:pt idx="17">
                  <c:v>21356.206457609365</c:v>
                </c:pt>
                <c:pt idx="18">
                  <c:v>25441.387268292325</c:v>
                </c:pt>
                <c:pt idx="19">
                  <c:v>28902.715391816353</c:v>
                </c:pt>
                <c:pt idx="20">
                  <c:v>28037.46639047132</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16142.820109188882</c:v>
                </c:pt>
                <c:pt idx="1">
                  <c:v>13392.232352708199</c:v>
                </c:pt>
                <c:pt idx="2">
                  <c:v>13315.239334100668</c:v>
                </c:pt>
                <c:pt idx="3">
                  <c:v>16342.416473243065</c:v>
                </c:pt>
                <c:pt idx="4">
                  <c:v>14064.651509454328</c:v>
                </c:pt>
                <c:pt idx="5">
                  <c:v>16166.129551744492</c:v>
                </c:pt>
                <c:pt idx="6">
                  <c:v>9866.8817058883615</c:v>
                </c:pt>
                <c:pt idx="7">
                  <c:v>16177.569395201175</c:v>
                </c:pt>
                <c:pt idx="8">
                  <c:v>15952.76985581565</c:v>
                </c:pt>
                <c:pt idx="9">
                  <c:v>12076.635584032025</c:v>
                </c:pt>
                <c:pt idx="10">
                  <c:v>13574.347716225197</c:v>
                </c:pt>
                <c:pt idx="11">
                  <c:v>13143.399037331405</c:v>
                </c:pt>
                <c:pt idx="12">
                  <c:v>12613.545042106281</c:v>
                </c:pt>
                <c:pt idx="13">
                  <c:v>14847.075456834333</c:v>
                </c:pt>
                <c:pt idx="14">
                  <c:v>13565.239994621115</c:v>
                </c:pt>
                <c:pt idx="15">
                  <c:v>14046.608658114692</c:v>
                </c:pt>
                <c:pt idx="16">
                  <c:v>9057.7611640524592</c:v>
                </c:pt>
                <c:pt idx="17">
                  <c:v>14924.111647576938</c:v>
                </c:pt>
                <c:pt idx="18">
                  <c:v>14121.488427136712</c:v>
                </c:pt>
                <c:pt idx="19">
                  <c:v>11281.045496620642</c:v>
                </c:pt>
                <c:pt idx="20">
                  <c:v>11990.237011771471</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255.17949585688078</c:v>
                </c:pt>
                <c:pt idx="1">
                  <c:v>315.48272446501431</c:v>
                </c:pt>
                <c:pt idx="2">
                  <c:v>541.25888049270043</c:v>
                </c:pt>
                <c:pt idx="3">
                  <c:v>656.66299634755626</c:v>
                </c:pt>
                <c:pt idx="4">
                  <c:v>1650.5726033290764</c:v>
                </c:pt>
                <c:pt idx="5">
                  <c:v>2561.4523825868487</c:v>
                </c:pt>
                <c:pt idx="6">
                  <c:v>6683.3046393515333</c:v>
                </c:pt>
                <c:pt idx="7">
                  <c:v>7128.6677352399465</c:v>
                </c:pt>
                <c:pt idx="8">
                  <c:v>7688.9936365825124</c:v>
                </c:pt>
                <c:pt idx="9">
                  <c:v>7987.3834031799524</c:v>
                </c:pt>
                <c:pt idx="10">
                  <c:v>9580.5501093639068</c:v>
                </c:pt>
                <c:pt idx="11">
                  <c:v>8272.5034705435519</c:v>
                </c:pt>
                <c:pt idx="12">
                  <c:v>8498.2692955924304</c:v>
                </c:pt>
                <c:pt idx="13">
                  <c:v>8940.011973377661</c:v>
                </c:pt>
                <c:pt idx="14">
                  <c:v>9941.756390411454</c:v>
                </c:pt>
                <c:pt idx="15">
                  <c:v>10621.538371152568</c:v>
                </c:pt>
                <c:pt idx="16">
                  <c:v>11050.14044040581</c:v>
                </c:pt>
                <c:pt idx="17">
                  <c:v>10697.50729426886</c:v>
                </c:pt>
                <c:pt idx="18">
                  <c:v>10547.722282229137</c:v>
                </c:pt>
                <c:pt idx="19">
                  <c:v>10234.005674056836</c:v>
                </c:pt>
                <c:pt idx="20">
                  <c:v>9745.6736239971797</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29171.425691475568</c:v>
                </c:pt>
                <c:pt idx="1">
                  <c:v>30152.736221843428</c:v>
                </c:pt>
                <c:pt idx="2">
                  <c:v>33774.85872250986</c:v>
                </c:pt>
                <c:pt idx="3">
                  <c:v>37425.489511560409</c:v>
                </c:pt>
                <c:pt idx="4">
                  <c:v>40059.134829884541</c:v>
                </c:pt>
                <c:pt idx="5">
                  <c:v>40707.080278789756</c:v>
                </c:pt>
                <c:pt idx="6">
                  <c:v>44805.802053088264</c:v>
                </c:pt>
                <c:pt idx="7">
                  <c:v>47141.342192788157</c:v>
                </c:pt>
                <c:pt idx="8">
                  <c:v>48410.679858641568</c:v>
                </c:pt>
                <c:pt idx="9">
                  <c:v>55692.404124563887</c:v>
                </c:pt>
                <c:pt idx="10">
                  <c:v>67507.370379246204</c:v>
                </c:pt>
                <c:pt idx="11">
                  <c:v>65606.803844846305</c:v>
                </c:pt>
                <c:pt idx="12">
                  <c:v>65878.285564815815</c:v>
                </c:pt>
                <c:pt idx="13">
                  <c:v>67199.160684120114</c:v>
                </c:pt>
                <c:pt idx="14">
                  <c:v>83157.718383238243</c:v>
                </c:pt>
                <c:pt idx="15">
                  <c:v>86085.711038661306</c:v>
                </c:pt>
                <c:pt idx="16">
                  <c:v>87588.630288198779</c:v>
                </c:pt>
                <c:pt idx="17">
                  <c:v>91174.461539650525</c:v>
                </c:pt>
                <c:pt idx="18">
                  <c:v>90110.501625868783</c:v>
                </c:pt>
                <c:pt idx="19">
                  <c:v>90667.04501009782</c:v>
                </c:pt>
                <c:pt idx="20">
                  <c:v>91935.533316455796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12774.527528157589</c:v>
                </c:pt>
                <c:pt idx="1">
                  <c:v>15384.050673713749</c:v>
                </c:pt>
                <c:pt idx="2">
                  <c:v>14970.455899979321</c:v>
                </c:pt>
                <c:pt idx="3">
                  <c:v>14849.7917667238</c:v>
                </c:pt>
                <c:pt idx="4">
                  <c:v>17924.434241427927</c:v>
                </c:pt>
                <c:pt idx="5">
                  <c:v>19506.656694174439</c:v>
                </c:pt>
                <c:pt idx="6">
                  <c:v>26634.165789509454</c:v>
                </c:pt>
                <c:pt idx="7">
                  <c:v>23499.184116778681</c:v>
                </c:pt>
                <c:pt idx="8">
                  <c:v>24672.825038431343</c:v>
                </c:pt>
                <c:pt idx="9">
                  <c:v>29551.719858625602</c:v>
                </c:pt>
                <c:pt idx="10">
                  <c:v>32255.152342896963</c:v>
                </c:pt>
                <c:pt idx="11">
                  <c:v>33940.102450744918</c:v>
                </c:pt>
                <c:pt idx="12">
                  <c:v>32963.046119714927</c:v>
                </c:pt>
                <c:pt idx="13">
                  <c:v>32660.185422887233</c:v>
                </c:pt>
                <c:pt idx="14">
                  <c:v>33892.54622371625</c:v>
                </c:pt>
                <c:pt idx="15">
                  <c:v>33829.442984887581</c:v>
                </c:pt>
                <c:pt idx="16">
                  <c:v>33991.898515480192</c:v>
                </c:pt>
                <c:pt idx="17">
                  <c:v>29908.733202765474</c:v>
                </c:pt>
                <c:pt idx="18">
                  <c:v>31338.716050287952</c:v>
                </c:pt>
                <c:pt idx="19">
                  <c:v>32063.741998426707</c:v>
                </c:pt>
                <c:pt idx="20">
                  <c:v>32809.356633049909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-308.89657655839414</c:v>
                </c:pt>
                <c:pt idx="1">
                  <c:v>-493.00547101127972</c:v>
                </c:pt>
                <c:pt idx="2">
                  <c:v>-874.54331330610023</c:v>
                </c:pt>
                <c:pt idx="3">
                  <c:v>-1038.5995558310367</c:v>
                </c:pt>
                <c:pt idx="4">
                  <c:v>-2292.4918258895859</c:v>
                </c:pt>
                <c:pt idx="5">
                  <c:v>-3472.7083085365507</c:v>
                </c:pt>
                <c:pt idx="6">
                  <c:v>-9346.0379487646242</c:v>
                </c:pt>
                <c:pt idx="7">
                  <c:v>-9082.030631688498</c:v>
                </c:pt>
                <c:pt idx="8">
                  <c:v>-9835.1843443826783</c:v>
                </c:pt>
                <c:pt idx="9">
                  <c:v>-10169.766276629593</c:v>
                </c:pt>
                <c:pt idx="10">
                  <c:v>-12324.558103052363</c:v>
                </c:pt>
                <c:pt idx="11">
                  <c:v>-10684.218124511252</c:v>
                </c:pt>
                <c:pt idx="12">
                  <c:v>-10814.291085552324</c:v>
                </c:pt>
                <c:pt idx="13">
                  <c:v>-11400.798647331654</c:v>
                </c:pt>
                <c:pt idx="14">
                  <c:v>-13060.464801094888</c:v>
                </c:pt>
                <c:pt idx="15">
                  <c:v>-13877.077042959338</c:v>
                </c:pt>
                <c:pt idx="16">
                  <c:v>-14226.752886252081</c:v>
                </c:pt>
                <c:pt idx="17">
                  <c:v>-13763.437364063708</c:v>
                </c:pt>
                <c:pt idx="18">
                  <c:v>-13478.983717735377</c:v>
                </c:pt>
                <c:pt idx="19">
                  <c:v>-12879.305098364512</c:v>
                </c:pt>
                <c:pt idx="20">
                  <c:v>-12307.454157668371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-3600.3444420897576</c:v>
                </c:pt>
                <c:pt idx="2">
                  <c:v>-7821.89820339375</c:v>
                </c:pt>
                <c:pt idx="3">
                  <c:v>-15112.569426929942</c:v>
                </c:pt>
                <c:pt idx="4">
                  <c:v>-18002.478167932481</c:v>
                </c:pt>
                <c:pt idx="5">
                  <c:v>-17967.390275477635</c:v>
                </c:pt>
                <c:pt idx="6">
                  <c:v>-13188.587759324408</c:v>
                </c:pt>
                <c:pt idx="7">
                  <c:v>-15554.608228846017</c:v>
                </c:pt>
                <c:pt idx="8">
                  <c:v>-14525.830251795705</c:v>
                </c:pt>
                <c:pt idx="9">
                  <c:v>-25749.661048279697</c:v>
                </c:pt>
                <c:pt idx="10">
                  <c:v>-34969.592168152274</c:v>
                </c:pt>
                <c:pt idx="11">
                  <c:v>-45499.579423061994</c:v>
                </c:pt>
                <c:pt idx="12">
                  <c:v>-43696.286404415827</c:v>
                </c:pt>
                <c:pt idx="13">
                  <c:v>-44072.722637411731</c:v>
                </c:pt>
                <c:pt idx="14">
                  <c:v>-64275.69091191121</c:v>
                </c:pt>
                <c:pt idx="15">
                  <c:v>-66384.907070877613</c:v>
                </c:pt>
                <c:pt idx="16">
                  <c:v>-70043.746191403727</c:v>
                </c:pt>
                <c:pt idx="17">
                  <c:v>-69943.772232800111</c:v>
                </c:pt>
                <c:pt idx="18">
                  <c:v>-69409.281129185547</c:v>
                </c:pt>
                <c:pt idx="19">
                  <c:v>-69854.070999516611</c:v>
                </c:pt>
                <c:pt idx="20">
                  <c:v>-69920.358219177317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1169.0924993695844</c:v>
                </c:pt>
                <c:pt idx="2">
                  <c:v>1013.4255183963687</c:v>
                </c:pt>
                <c:pt idx="3">
                  <c:v>107.3454551664654</c:v>
                </c:pt>
                <c:pt idx="4">
                  <c:v>-898.65337737254595</c:v>
                </c:pt>
                <c:pt idx="5">
                  <c:v>-4319.0210917630939</c:v>
                </c:pt>
                <c:pt idx="6">
                  <c:v>-13976.193449711893</c:v>
                </c:pt>
                <c:pt idx="7">
                  <c:v>-14956.812199206841</c:v>
                </c:pt>
                <c:pt idx="8">
                  <c:v>-17024.410549803491</c:v>
                </c:pt>
                <c:pt idx="9">
                  <c:v>-19261.693884555971</c:v>
                </c:pt>
                <c:pt idx="10">
                  <c:v>-24867.030410926487</c:v>
                </c:pt>
                <c:pt idx="11">
                  <c:v>-24296.626238208111</c:v>
                </c:pt>
                <c:pt idx="12">
                  <c:v>-24106.593821528309</c:v>
                </c:pt>
                <c:pt idx="13">
                  <c:v>-24685.495748913272</c:v>
                </c:pt>
                <c:pt idx="14">
                  <c:v>-26254.05751239942</c:v>
                </c:pt>
                <c:pt idx="15">
                  <c:v>-29066.145539187004</c:v>
                </c:pt>
                <c:pt idx="16">
                  <c:v>-28969.223474996834</c:v>
                </c:pt>
                <c:pt idx="17">
                  <c:v>-29361.476190959249</c:v>
                </c:pt>
                <c:pt idx="18">
                  <c:v>-28884.9718868153</c:v>
                </c:pt>
                <c:pt idx="19">
                  <c:v>-28844.987612038665</c:v>
                </c:pt>
                <c:pt idx="20">
                  <c:v>-29077.401158475943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-14.383603804818449</c:v>
                </c:pt>
                <c:pt idx="2">
                  <c:v>-181.01340611455089</c:v>
                </c:pt>
                <c:pt idx="3">
                  <c:v>-74.076207053663893</c:v>
                </c:pt>
                <c:pt idx="4">
                  <c:v>-347.93107144052192</c:v>
                </c:pt>
                <c:pt idx="5">
                  <c:v>-216.09834050181325</c:v>
                </c:pt>
                <c:pt idx="6">
                  <c:v>1784.0059092592492</c:v>
                </c:pt>
                <c:pt idx="7">
                  <c:v>-201.09567890643757</c:v>
                </c:pt>
                <c:pt idx="8">
                  <c:v>202.6052290902835</c:v>
                </c:pt>
                <c:pt idx="9">
                  <c:v>5594.9440126244026</c:v>
                </c:pt>
                <c:pt idx="10">
                  <c:v>5612.9930496559427</c:v>
                </c:pt>
                <c:pt idx="11">
                  <c:v>8981.3785695952829</c:v>
                </c:pt>
                <c:pt idx="12">
                  <c:v>9378.235256615757</c:v>
                </c:pt>
                <c:pt idx="13">
                  <c:v>9310.1464965837622</c:v>
                </c:pt>
                <c:pt idx="14">
                  <c:v>11150.857344396598</c:v>
                </c:pt>
                <c:pt idx="15">
                  <c:v>11857.530588293192</c:v>
                </c:pt>
                <c:pt idx="16">
                  <c:v>10640.390574833154</c:v>
                </c:pt>
                <c:pt idx="17">
                  <c:v>10737.363912742545</c:v>
                </c:pt>
                <c:pt idx="18">
                  <c:v>7936.1481599468025</c:v>
                </c:pt>
                <c:pt idx="19">
                  <c:v>7992.0378593677688</c:v>
                </c:pt>
                <c:pt idx="20">
                  <c:v>8043.0913338551618</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-17.365590848263139</c:v>
                </c:pt>
                <c:pt idx="2">
                  <c:v>66.796494936205079</c:v>
                </c:pt>
                <c:pt idx="3">
                  <c:v>113.03447129109321</c:v>
                </c:pt>
                <c:pt idx="4">
                  <c:v>94.689757623369019</c:v>
                </c:pt>
                <c:pt idx="5">
                  <c:v>137.83322742519965</c:v>
                </c:pt>
                <c:pt idx="6">
                  <c:v>409.41013293225075</c:v>
                </c:pt>
                <c:pt idx="7">
                  <c:v>222.15543905046445</c:v>
                </c:pt>
                <c:pt idx="8">
                  <c:v>193.47843536337342</c:v>
                </c:pt>
                <c:pt idx="9">
                  <c:v>1406.6063898241409</c:v>
                </c:pt>
                <c:pt idx="10">
                  <c:v>1875.4591344127916</c:v>
                </c:pt>
                <c:pt idx="11">
                  <c:v>10062.031369410632</c:v>
                </c:pt>
                <c:pt idx="12">
                  <c:v>10415.116232904278</c:v>
                </c:pt>
                <c:pt idx="13">
                  <c:v>9562.0742049016098</c:v>
                </c:pt>
                <c:pt idx="14">
                  <c:v>13517.450114210191</c:v>
                </c:pt>
                <c:pt idx="15">
                  <c:v>15174.693047686145</c:v>
                </c:pt>
                <c:pt idx="16">
                  <c:v>24723.020901443721</c:v>
                </c:pt>
                <c:pt idx="17">
                  <c:v>21242.812701102419</c:v>
                </c:pt>
                <c:pt idx="18">
                  <c:v>25327.993511785378</c:v>
                </c:pt>
                <c:pt idx="19">
                  <c:v>28789.321635309407</c:v>
                </c:pt>
                <c:pt idx="20">
                  <c:v>27924.072633964373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-2750.5877564806833</c:v>
                </c:pt>
                <c:pt idx="2">
                  <c:v>-2827.5807750882141</c:v>
                </c:pt>
                <c:pt idx="3">
                  <c:v>199.59636405418314</c:v>
                </c:pt>
                <c:pt idx="4">
                  <c:v>-2078.1685997345539</c:v>
                </c:pt>
                <c:pt idx="5">
                  <c:v>23.309442555610076</c:v>
                </c:pt>
                <c:pt idx="6">
                  <c:v>-6275.9384033005208</c:v>
                </c:pt>
                <c:pt idx="7">
                  <c:v>34.749286012292941</c:v>
                </c:pt>
                <c:pt idx="8">
                  <c:v>-190.05025337323241</c:v>
                </c:pt>
                <c:pt idx="9">
                  <c:v>-4066.1845251568575</c:v>
                </c:pt>
                <c:pt idx="10">
                  <c:v>-2568.4723929636857</c:v>
                </c:pt>
                <c:pt idx="11">
                  <c:v>-2999.4210718574777</c:v>
                </c:pt>
                <c:pt idx="12">
                  <c:v>-3529.2750670826008</c:v>
                </c:pt>
                <c:pt idx="13">
                  <c:v>-1295.7446523545495</c:v>
                </c:pt>
                <c:pt idx="14">
                  <c:v>-2577.5801145677669</c:v>
                </c:pt>
                <c:pt idx="15">
                  <c:v>-2096.2114510741903</c:v>
                </c:pt>
                <c:pt idx="16">
                  <c:v>-7085.0589451364231</c:v>
                </c:pt>
                <c:pt idx="17">
                  <c:v>-1218.7084616119446</c:v>
                </c:pt>
                <c:pt idx="18">
                  <c:v>-2021.3316820521704</c:v>
                </c:pt>
                <c:pt idx="19">
                  <c:v>-4861.7746125682406</c:v>
                </c:pt>
                <c:pt idx="20">
                  <c:v>-4152.5830974174114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60.303228608133537</c:v>
                </c:pt>
                <c:pt idx="2">
                  <c:v>286.07938463581968</c:v>
                </c:pt>
                <c:pt idx="3">
                  <c:v>401.48350049067551</c:v>
                </c:pt>
                <c:pt idx="4">
                  <c:v>1395.3931074721957</c:v>
                </c:pt>
                <c:pt idx="5">
                  <c:v>2306.2728867299679</c:v>
                </c:pt>
                <c:pt idx="6">
                  <c:v>6428.1251434946525</c:v>
                </c:pt>
                <c:pt idx="7">
                  <c:v>6873.4882393830658</c:v>
                </c:pt>
                <c:pt idx="8">
                  <c:v>7433.8141407256317</c:v>
                </c:pt>
                <c:pt idx="9">
                  <c:v>7732.2039073230717</c:v>
                </c:pt>
                <c:pt idx="10">
                  <c:v>9325.3706135070261</c:v>
                </c:pt>
                <c:pt idx="11">
                  <c:v>8017.3239746866711</c:v>
                </c:pt>
                <c:pt idx="12">
                  <c:v>8243.0897997355496</c:v>
                </c:pt>
                <c:pt idx="13">
                  <c:v>8684.8324775207802</c:v>
                </c:pt>
                <c:pt idx="14">
                  <c:v>9686.5768945545733</c:v>
                </c:pt>
                <c:pt idx="15">
                  <c:v>10366.358875295688</c:v>
                </c:pt>
                <c:pt idx="16">
                  <c:v>10794.96094454893</c:v>
                </c:pt>
                <c:pt idx="17">
                  <c:v>10442.32779841198</c:v>
                </c:pt>
                <c:pt idx="18">
                  <c:v>10292.542786372256</c:v>
                </c:pt>
                <c:pt idx="19">
                  <c:v>9978.8261781999554</c:v>
                </c:pt>
                <c:pt idx="20">
                  <c:v>9490.4941281402989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981.31053036786034</c:v>
                </c:pt>
                <c:pt idx="2">
                  <c:v>4603.4330310342921</c:v>
                </c:pt>
                <c:pt idx="3">
                  <c:v>8254.0638200848407</c:v>
                </c:pt>
                <c:pt idx="4">
                  <c:v>10887.709138408973</c:v>
                </c:pt>
                <c:pt idx="5">
                  <c:v>11535.654587314188</c:v>
                </c:pt>
                <c:pt idx="6">
                  <c:v>15634.376361612696</c:v>
                </c:pt>
                <c:pt idx="7">
                  <c:v>17969.916501312589</c:v>
                </c:pt>
                <c:pt idx="8">
                  <c:v>19239.254167166</c:v>
                </c:pt>
                <c:pt idx="9">
                  <c:v>26520.978433088319</c:v>
                </c:pt>
                <c:pt idx="10">
                  <c:v>38335.944687770636</c:v>
                </c:pt>
                <c:pt idx="11">
                  <c:v>36435.378153370737</c:v>
                </c:pt>
                <c:pt idx="12">
                  <c:v>36706.859873340247</c:v>
                </c:pt>
                <c:pt idx="13">
                  <c:v>38027.734992644546</c:v>
                </c:pt>
                <c:pt idx="14">
                  <c:v>53986.292691762676</c:v>
                </c:pt>
                <c:pt idx="15">
                  <c:v>56914.285347185738</c:v>
                </c:pt>
                <c:pt idx="16">
                  <c:v>58417.204596723212</c:v>
                </c:pt>
                <c:pt idx="17">
                  <c:v>62003.035848174957</c:v>
                </c:pt>
                <c:pt idx="18">
                  <c:v>60939.075934393215</c:v>
                </c:pt>
                <c:pt idx="19">
                  <c:v>61495.619318622252</c:v>
                </c:pt>
                <c:pt idx="20">
                  <c:v>62764.107624980228</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2609.5231455561607</c:v>
                </c:pt>
                <c:pt idx="2">
                  <c:v>2195.9283718217321</c:v>
                </c:pt>
                <c:pt idx="3">
                  <c:v>2075.2642385662111</c:v>
                </c:pt>
                <c:pt idx="4">
                  <c:v>5149.9067132703385</c:v>
                </c:pt>
                <c:pt idx="5">
                  <c:v>6732.1291660168499</c:v>
                </c:pt>
                <c:pt idx="6">
                  <c:v>13859.638261351865</c:v>
                </c:pt>
                <c:pt idx="7">
                  <c:v>10724.656588621092</c:v>
                </c:pt>
                <c:pt idx="8">
                  <c:v>11898.297510273755</c:v>
                </c:pt>
                <c:pt idx="9">
                  <c:v>16777.192330468013</c:v>
                </c:pt>
                <c:pt idx="10">
                  <c:v>19480.624814739374</c:v>
                </c:pt>
                <c:pt idx="11">
                  <c:v>21165.57492258733</c:v>
                </c:pt>
                <c:pt idx="12">
                  <c:v>20188.518591557338</c:v>
                </c:pt>
                <c:pt idx="13">
                  <c:v>19885.657894729644</c:v>
                </c:pt>
                <c:pt idx="14">
                  <c:v>21118.018695558661</c:v>
                </c:pt>
                <c:pt idx="15">
                  <c:v>21054.915456729992</c:v>
                </c:pt>
                <c:pt idx="16">
                  <c:v>21217.370987322603</c:v>
                </c:pt>
                <c:pt idx="17">
                  <c:v>17134.205674607885</c:v>
                </c:pt>
                <c:pt idx="18">
                  <c:v>18564.188522130364</c:v>
                </c:pt>
                <c:pt idx="19">
                  <c:v>19289.214470269118</c:v>
                </c:pt>
                <c:pt idx="20">
                  <c:v>20034.82910489232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352.43041655504135</c:v>
                </c:pt>
                <c:pt idx="3">
                  <c:v>581.72984429221503</c:v>
                </c:pt>
                <c:pt idx="4">
                  <c:v>712.29187667641395</c:v>
                </c:pt>
                <c:pt idx="5">
                  <c:v>897.03914722306774</c:v>
                </c:pt>
                <c:pt idx="6">
                  <c:v>1556.1169710408417</c:v>
                </c:pt>
                <c:pt idx="7">
                  <c:v>1750.7745073786884</c:v>
                </c:pt>
                <c:pt idx="8">
                  <c:v>1832.1581406929897</c:v>
                </c:pt>
                <c:pt idx="9">
                  <c:v>2435.5879571285191</c:v>
                </c:pt>
                <c:pt idx="10">
                  <c:v>3227.2915546213421</c:v>
                </c:pt>
                <c:pt idx="11">
                  <c:v>3430.5192424795123</c:v>
                </c:pt>
                <c:pt idx="12">
                  <c:v>3575.0053977445914</c:v>
                </c:pt>
                <c:pt idx="13">
                  <c:v>3653.3635934029085</c:v>
                </c:pt>
                <c:pt idx="14">
                  <c:v>4371.5171057788057</c:v>
                </c:pt>
                <c:pt idx="15">
                  <c:v>4700.8512435666398</c:v>
                </c:pt>
                <c:pt idx="16">
                  <c:v>5836.3288108294464</c:v>
                </c:pt>
                <c:pt idx="17">
                  <c:v>5861.4356812452525</c:v>
                </c:pt>
                <c:pt idx="18">
                  <c:v>5982.2767387290969</c:v>
                </c:pt>
                <c:pt idx="19">
                  <c:v>6198.2580861938859</c:v>
                </c:pt>
                <c:pt idx="20">
                  <c:v>6256.8372431819171</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2789.48232214769</c:v>
                </c:pt>
                <c:pt idx="3">
                  <c:v>3865.7508511184083</c:v>
                </c:pt>
                <c:pt idx="4">
                  <c:v>3369.7877051593946</c:v>
                </c:pt>
                <c:pt idx="5">
                  <c:v>3315.9861684329094</c:v>
                </c:pt>
                <c:pt idx="6">
                  <c:v>2606.6722266292122</c:v>
                </c:pt>
                <c:pt idx="7">
                  <c:v>2586.4558568581269</c:v>
                </c:pt>
                <c:pt idx="8">
                  <c:v>2543.0071057474529</c:v>
                </c:pt>
                <c:pt idx="9">
                  <c:v>3204.8550575188988</c:v>
                </c:pt>
                <c:pt idx="10">
                  <c:v>2840.3335968668148</c:v>
                </c:pt>
                <c:pt idx="11">
                  <c:v>3056.4697678599009</c:v>
                </c:pt>
                <c:pt idx="12">
                  <c:v>2502.1025496059756</c:v>
                </c:pt>
                <c:pt idx="13">
                  <c:v>2503.4874009662881</c:v>
                </c:pt>
                <c:pt idx="14">
                  <c:v>2907.749063796321</c:v>
                </c:pt>
                <c:pt idx="15">
                  <c:v>3214.9374602145103</c:v>
                </c:pt>
                <c:pt idx="16">
                  <c:v>3647.2696407897383</c:v>
                </c:pt>
                <c:pt idx="17">
                  <c:v>3756.146238924448</c:v>
                </c:pt>
                <c:pt idx="18">
                  <c:v>3479.1168951055024</c:v>
                </c:pt>
                <c:pt idx="19">
                  <c:v>4075.1341345553606</c:v>
                </c:pt>
                <c:pt idx="20">
                  <c:v>2767.1391955377962</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2433.381176233499</c:v>
                </c:pt>
                <c:pt idx="1">
                  <c:v>2400.3589639606726</c:v>
                </c:pt>
                <c:pt idx="2">
                  <c:v>2445.7791960130103</c:v>
                </c:pt>
                <c:pt idx="3">
                  <c:v>2264.3372796645408</c:v>
                </c:pt>
                <c:pt idx="4">
                  <c:v>2159.6059437216682</c:v>
                </c:pt>
                <c:pt idx="5">
                  <c:v>2175.2284291767228</c:v>
                </c:pt>
                <c:pt idx="6">
                  <c:v>2573.5620869606141</c:v>
                </c:pt>
                <c:pt idx="7">
                  <c:v>2391.0489776735558</c:v>
                </c:pt>
                <c:pt idx="8">
                  <c:v>2406.721446172397</c:v>
                </c:pt>
                <c:pt idx="9">
                  <c:v>2675.6907819161679</c:v>
                </c:pt>
                <c:pt idx="10">
                  <c:v>2509.9481895896847</c:v>
                </c:pt>
                <c:pt idx="11">
                  <c:v>3725.8264202366877</c:v>
                </c:pt>
                <c:pt idx="12">
                  <c:v>3805.0079894561104</c:v>
                </c:pt>
                <c:pt idx="13">
                  <c:v>3664.2463027966937</c:v>
                </c:pt>
                <c:pt idx="14">
                  <c:v>3801.6035357507817</c:v>
                </c:pt>
                <c:pt idx="15">
                  <c:v>4029.5277090104541</c:v>
                </c:pt>
                <c:pt idx="16">
                  <c:v>5300.0673114173242</c:v>
                </c:pt>
                <c:pt idx="17">
                  <c:v>4747.4456555560937</c:v>
                </c:pt>
                <c:pt idx="18">
                  <c:v>5052.0491514813839</c:v>
                </c:pt>
                <c:pt idx="19">
                  <c:v>5582.7089559836368</c:v>
                </c:pt>
                <c:pt idx="20">
                  <c:v>5478.3272088806825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760.71342057265576</c:v>
                </c:pt>
                <c:pt idx="1">
                  <c:v>734.6894493971156</c:v>
                </c:pt>
                <c:pt idx="2">
                  <c:v>729.85296308085015</c:v>
                </c:pt>
                <c:pt idx="3">
                  <c:v>728.22182789607587</c:v>
                </c:pt>
                <c:pt idx="4">
                  <c:v>699.84241321097204</c:v>
                </c:pt>
                <c:pt idx="5">
                  <c:v>706.85691028920985</c:v>
                </c:pt>
                <c:pt idx="6">
                  <c:v>674.28358139617023</c:v>
                </c:pt>
                <c:pt idx="7">
                  <c:v>688.9002595000635</c:v>
                </c:pt>
                <c:pt idx="8">
                  <c:v>691.2043215498885</c:v>
                </c:pt>
                <c:pt idx="9">
                  <c:v>678.58040586808977</c:v>
                </c:pt>
                <c:pt idx="10">
                  <c:v>669.29532184804748</c:v>
                </c:pt>
                <c:pt idx="11">
                  <c:v>724.52522001904129</c:v>
                </c:pt>
                <c:pt idx="12">
                  <c:v>731.36194358906289</c:v>
                </c:pt>
                <c:pt idx="13">
                  <c:v>737.49445017189419</c:v>
                </c:pt>
                <c:pt idx="14">
                  <c:v>754.81114609264091</c:v>
                </c:pt>
                <c:pt idx="15">
                  <c:v>767.65079251187581</c:v>
                </c:pt>
                <c:pt idx="16">
                  <c:v>798.01555695385912</c:v>
                </c:pt>
                <c:pt idx="17">
                  <c:v>810.95308088133015</c:v>
                </c:pt>
                <c:pt idx="18">
                  <c:v>837.69423689551422</c:v>
                </c:pt>
                <c:pt idx="19">
                  <c:v>851.98714645569862</c:v>
                </c:pt>
                <c:pt idx="20">
                  <c:v>847.44865979425538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2.2983498923718111</c:v>
                </c:pt>
                <c:pt idx="1">
                  <c:v>0.67189006838933651</c:v>
                </c:pt>
                <c:pt idx="2">
                  <c:v>6.6782875183880197</c:v>
                </c:pt>
                <c:pt idx="3">
                  <c:v>12.420559441812278</c:v>
                </c:pt>
                <c:pt idx="4">
                  <c:v>25.090754538043392</c:v>
                </c:pt>
                <c:pt idx="5">
                  <c:v>11.279178667915858</c:v>
                </c:pt>
                <c:pt idx="6">
                  <c:v>9.05347696375647</c:v>
                </c:pt>
                <c:pt idx="7">
                  <c:v>16.732970260791486</c:v>
                </c:pt>
                <c:pt idx="8">
                  <c:v>25.46896409012697</c:v>
                </c:pt>
                <c:pt idx="9">
                  <c:v>13.259687216348825</c:v>
                </c:pt>
                <c:pt idx="10">
                  <c:v>21.588596148432121</c:v>
                </c:pt>
                <c:pt idx="11">
                  <c:v>15.957630979828529</c:v>
                </c:pt>
                <c:pt idx="12">
                  <c:v>25.14754213087669</c:v>
                </c:pt>
                <c:pt idx="13">
                  <c:v>28.447671662783097</c:v>
                </c:pt>
                <c:pt idx="14">
                  <c:v>19.319309516754373</c:v>
                </c:pt>
                <c:pt idx="15">
                  <c:v>45.286696117866036</c:v>
                </c:pt>
                <c:pt idx="16">
                  <c:v>22.008256130961371</c:v>
                </c:pt>
                <c:pt idx="17">
                  <c:v>41.177475285250566</c:v>
                </c:pt>
                <c:pt idx="18">
                  <c:v>59.007972921816297</c:v>
                </c:pt>
                <c:pt idx="19">
                  <c:v>48.174996097579559</c:v>
                </c:pt>
                <c:pt idx="20">
                  <c:v>42.476429004341227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45.513628318584075</c:v>
                </c:pt>
                <c:pt idx="4">
                  <c:v>107.28212389380532</c:v>
                </c:pt>
                <c:pt idx="5">
                  <c:v>315.34442477876109</c:v>
                </c:pt>
                <c:pt idx="6">
                  <c:v>268.20530973451326</c:v>
                </c:pt>
                <c:pt idx="7">
                  <c:v>164.63132743362831</c:v>
                </c:pt>
                <c:pt idx="8">
                  <c:v>57.883154380964157</c:v>
                </c:pt>
                <c:pt idx="9">
                  <c:v>299.1982703354301</c:v>
                </c:pt>
                <c:pt idx="10">
                  <c:v>340.53946902654866</c:v>
                </c:pt>
                <c:pt idx="11">
                  <c:v>244.78336672383503</c:v>
                </c:pt>
                <c:pt idx="12">
                  <c:v>24.164968257620174</c:v>
                </c:pt>
                <c:pt idx="13">
                  <c:v>5.3488672566371678</c:v>
                </c:pt>
                <c:pt idx="14">
                  <c:v>445.6373451329618</c:v>
                </c:pt>
                <c:pt idx="15">
                  <c:v>208.06230088495573</c:v>
                </c:pt>
                <c:pt idx="16">
                  <c:v>266.23253277834658</c:v>
                </c:pt>
                <c:pt idx="17">
                  <c:v>0</c:v>
                </c:pt>
                <c:pt idx="18">
                  <c:v>105.08974867267558</c:v>
                </c:pt>
                <c:pt idx="19">
                  <c:v>7.8963753794391156</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2009.3777455251065</c:v>
                </c:pt>
                <c:pt idx="10">
                  <c:v>2684.462937684706</c:v>
                </c:pt>
                <c:pt idx="11">
                  <c:v>2943.9884952768052</c:v>
                </c:pt>
                <c:pt idx="12">
                  <c:v>3176.6526495534063</c:v>
                </c:pt>
                <c:pt idx="13">
                  <c:v>3438.1945740584047</c:v>
                </c:pt>
                <c:pt idx="14">
                  <c:v>3771.4923195484052</c:v>
                </c:pt>
                <c:pt idx="15">
                  <c:v>4066.1390825974058</c:v>
                </c:pt>
                <c:pt idx="16">
                  <c:v>4332.8111213103057</c:v>
                </c:pt>
                <c:pt idx="17">
                  <c:v>4602.187448849606</c:v>
                </c:pt>
                <c:pt idx="18">
                  <c:v>4985.1335281452057</c:v>
                </c:pt>
                <c:pt idx="19">
                  <c:v>5138.0284479291049</c:v>
                </c:pt>
                <c:pt idx="20">
                  <c:v>5289.6131027486072</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212.42771816000001</c:v>
                </c:pt>
                <c:pt idx="5">
                  <c:v>443.82240714</c:v>
                </c:pt>
                <c:pt idx="6">
                  <c:v>1346.82518321</c:v>
                </c:pt>
                <c:pt idx="7">
                  <c:v>2041.7826786200001</c:v>
                </c:pt>
                <c:pt idx="8">
                  <c:v>2101.6582448099998</c:v>
                </c:pt>
                <c:pt idx="9">
                  <c:v>2424.6253780699999</c:v>
                </c:pt>
                <c:pt idx="10">
                  <c:v>2679.8590741799999</c:v>
                </c:pt>
                <c:pt idx="11">
                  <c:v>2729.8058901300001</c:v>
                </c:pt>
                <c:pt idx="12">
                  <c:v>3134.4293810299996</c:v>
                </c:pt>
                <c:pt idx="13">
                  <c:v>3154.5203132500001</c:v>
                </c:pt>
                <c:pt idx="14">
                  <c:v>3621.1138911899998</c:v>
                </c:pt>
                <c:pt idx="15">
                  <c:v>4263.1730816399995</c:v>
                </c:pt>
                <c:pt idx="16">
                  <c:v>4667.3070887599997</c:v>
                </c:pt>
                <c:pt idx="17">
                  <c:v>4667.3070887599997</c:v>
                </c:pt>
                <c:pt idx="18">
                  <c:v>4667.3070887599997</c:v>
                </c:pt>
                <c:pt idx="19">
                  <c:v>4667.3070887599997</c:v>
                </c:pt>
                <c:pt idx="20">
                  <c:v>4691.4197261999998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3119.0484209700003</c:v>
                </c:pt>
                <c:pt idx="17">
                  <c:v>3214.8055975100006</c:v>
                </c:pt>
                <c:pt idx="18">
                  <c:v>3264.8607348500004</c:v>
                </c:pt>
                <c:pt idx="19">
                  <c:v>3264.8607348500004</c:v>
                </c:pt>
                <c:pt idx="20">
                  <c:v>3264.8607348500004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3630</c:v>
                </c:pt>
                <c:pt idx="4">
                  <c:v>4290</c:v>
                </c:pt>
                <c:pt idx="5">
                  <c:v>6230</c:v>
                </c:pt>
                <c:pt idx="6">
                  <c:v>7880</c:v>
                </c:pt>
                <c:pt idx="7">
                  <c:v>8580</c:v>
                </c:pt>
                <c:pt idx="8">
                  <c:v>8930</c:v>
                </c:pt>
                <c:pt idx="9">
                  <c:v>10660</c:v>
                </c:pt>
                <c:pt idx="10">
                  <c:v>12755</c:v>
                </c:pt>
                <c:pt idx="11">
                  <c:v>14195</c:v>
                </c:pt>
                <c:pt idx="12">
                  <c:v>14195</c:v>
                </c:pt>
                <c:pt idx="13">
                  <c:v>14195</c:v>
                </c:pt>
                <c:pt idx="14">
                  <c:v>16250</c:v>
                </c:pt>
                <c:pt idx="15">
                  <c:v>17530</c:v>
                </c:pt>
                <c:pt idx="16">
                  <c:v>18680</c:v>
                </c:pt>
                <c:pt idx="17">
                  <c:v>18680</c:v>
                </c:pt>
                <c:pt idx="18">
                  <c:v>18680</c:v>
                </c:pt>
                <c:pt idx="19">
                  <c:v>18680</c:v>
                </c:pt>
                <c:pt idx="20">
                  <c:v>18680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4100</c:v>
                </c:pt>
                <c:pt idx="4">
                  <c:v>4760</c:v>
                </c:pt>
                <c:pt idx="5">
                  <c:v>6700</c:v>
                </c:pt>
                <c:pt idx="6">
                  <c:v>8350.0000000000018</c:v>
                </c:pt>
                <c:pt idx="7">
                  <c:v>9435.0000000000018</c:v>
                </c:pt>
                <c:pt idx="8">
                  <c:v>9785.0000000000018</c:v>
                </c:pt>
                <c:pt idx="9">
                  <c:v>11927.5</c:v>
                </c:pt>
                <c:pt idx="10">
                  <c:v>14022.5</c:v>
                </c:pt>
                <c:pt idx="11">
                  <c:v>15696.839999960001</c:v>
                </c:pt>
                <c:pt idx="12">
                  <c:v>16213.839999970001</c:v>
                </c:pt>
                <c:pt idx="13">
                  <c:v>16375.839999970003</c:v>
                </c:pt>
                <c:pt idx="14">
                  <c:v>19360.839999970001</c:v>
                </c:pt>
                <c:pt idx="15">
                  <c:v>20640.839999970001</c:v>
                </c:pt>
                <c:pt idx="16">
                  <c:v>22406.239999959998</c:v>
                </c:pt>
                <c:pt idx="17">
                  <c:v>22406.239999959998</c:v>
                </c:pt>
                <c:pt idx="18">
                  <c:v>23489.63999996</c:v>
                </c:pt>
                <c:pt idx="19">
                  <c:v>23609.63999996</c:v>
                </c:pt>
                <c:pt idx="20">
                  <c:v>23609.63999996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95729.210859816725</c:v>
                </c:pt>
                <c:pt idx="1">
                  <c:v>60759.618691664451</c:v>
                </c:pt>
                <c:pt idx="2">
                  <c:v>25808.852640639401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31398.765107289375</c:v>
                </c:pt>
                <c:pt idx="1">
                  <c:v>6531.7346963628888</c:v>
                </c:pt>
                <c:pt idx="2">
                  <c:v>2321.3639488134309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3133.6998204226766</c:v>
                </c:pt>
                <c:pt idx="1">
                  <c:v>8746.6928700786193</c:v>
                </c:pt>
                <c:pt idx="2">
                  <c:v>11176.791154277838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113.39375650694541</c:v>
                </c:pt>
                <c:pt idx="1">
                  <c:v>1988.8528909197371</c:v>
                </c:pt>
                <c:pt idx="2">
                  <c:v>28037.46639047132</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16142.820109188882</c:v>
                </c:pt>
                <c:pt idx="1">
                  <c:v>13574.347716225197</c:v>
                </c:pt>
                <c:pt idx="2">
                  <c:v>11990.237011771471</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255.17949585688078</c:v>
                </c:pt>
                <c:pt idx="1">
                  <c:v>9580.5501093639068</c:v>
                </c:pt>
                <c:pt idx="2">
                  <c:v>9745.6736239971797</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29171.425691475568</c:v>
                </c:pt>
                <c:pt idx="1">
                  <c:v>67507.370379246204</c:v>
                </c:pt>
                <c:pt idx="2">
                  <c:v>91935.533316455796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12774.527528157589</c:v>
                </c:pt>
                <c:pt idx="1">
                  <c:v>32255.152342896963</c:v>
                </c:pt>
                <c:pt idx="2">
                  <c:v>32809.356633049909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Fast Change (DP7)</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126.45192968843975</c:v>
                </c:pt>
                <c:pt idx="1">
                  <c:v>124.6515780755209</c:v>
                </c:pt>
                <c:pt idx="2">
                  <c:v>123.2045145661653</c:v>
                </c:pt>
                <c:pt idx="3">
                  <c:v>118.91287237185355</c:v>
                </c:pt>
                <c:pt idx="4">
                  <c:v>117.6077611794487</c:v>
                </c:pt>
                <c:pt idx="5">
                  <c:v>110.35286290947943</c:v>
                </c:pt>
                <c:pt idx="6">
                  <c:v>111.97283238920032</c:v>
                </c:pt>
                <c:pt idx="7">
                  <c:v>104.50560136125021</c:v>
                </c:pt>
                <c:pt idx="8">
                  <c:v>105.1713245942728</c:v>
                </c:pt>
                <c:pt idx="9">
                  <c:v>98.941704176328685</c:v>
                </c:pt>
                <c:pt idx="10">
                  <c:v>89.804466597656585</c:v>
                </c:pt>
                <c:pt idx="11">
                  <c:v>83.53439050432992</c:v>
                </c:pt>
                <c:pt idx="12">
                  <c:v>84.271671564490802</c:v>
                </c:pt>
                <c:pt idx="13">
                  <c:v>80.550306641616004</c:v>
                </c:pt>
                <c:pt idx="14">
                  <c:v>57.017377057727423</c:v>
                </c:pt>
                <c:pt idx="15">
                  <c:v>52.135921749911027</c:v>
                </c:pt>
                <c:pt idx="16">
                  <c:v>46.737664090344524</c:v>
                </c:pt>
                <c:pt idx="17">
                  <c:v>45.570842893393959</c:v>
                </c:pt>
                <c:pt idx="18">
                  <c:v>46.225304961808938</c:v>
                </c:pt>
                <c:pt idx="19">
                  <c:v>45.958636977394292</c:v>
                </c:pt>
                <c:pt idx="20">
                  <c:v>43.87662296762705</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249.17940524564136</c:v>
                </c:pt>
                <c:pt idx="1">
                  <c:v>264.34453118926979</c:v>
                </c:pt>
                <c:pt idx="2">
                  <c:v>231.55823148750903</c:v>
                </c:pt>
                <c:pt idx="3">
                  <c:v>281.73006192432217</c:v>
                </c:pt>
                <c:pt idx="4">
                  <c:v>391.73908999998446</c:v>
                </c:pt>
                <c:pt idx="5">
                  <c:v>563.41568070486085</c:v>
                </c:pt>
                <c:pt idx="6">
                  <c:v>777.24777068385811</c:v>
                </c:pt>
                <c:pt idx="7">
                  <c:v>1042.7644779510356</c:v>
                </c:pt>
                <c:pt idx="8">
                  <c:v>1345.1925838774262</c:v>
                </c:pt>
                <c:pt idx="9">
                  <c:v>1641.8134058316778</c:v>
                </c:pt>
                <c:pt idx="10">
                  <c:v>1872.2164680990609</c:v>
                </c:pt>
                <c:pt idx="11">
                  <c:v>2055.6083470460285</c:v>
                </c:pt>
                <c:pt idx="12">
                  <c:v>2160.2390533742523</c:v>
                </c:pt>
                <c:pt idx="13">
                  <c:v>2322.3434648299226</c:v>
                </c:pt>
                <c:pt idx="14">
                  <c:v>2629.5357165163541</c:v>
                </c:pt>
                <c:pt idx="15">
                  <c:v>3045.4462723776292</c:v>
                </c:pt>
                <c:pt idx="16">
                  <c:v>3149.7222407217414</c:v>
                </c:pt>
                <c:pt idx="17">
                  <c:v>3544.5892400340899</c:v>
                </c:pt>
                <c:pt idx="18">
                  <c:v>3762.4967067052739</c:v>
                </c:pt>
                <c:pt idx="19">
                  <c:v>3844.9900562473476</c:v>
                </c:pt>
                <c:pt idx="20">
                  <c:v>4412.9549504347688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9.4761524260205547</c:v>
                </c:pt>
                <c:pt idx="1">
                  <c:v>66.539479261233367</c:v>
                </c:pt>
                <c:pt idx="2">
                  <c:v>56.050859912240639</c:v>
                </c:pt>
                <c:pt idx="3">
                  <c:v>153.91289057590114</c:v>
                </c:pt>
                <c:pt idx="4">
                  <c:v>142.07211167501285</c:v>
                </c:pt>
                <c:pt idx="5">
                  <c:v>238.66987481353419</c:v>
                </c:pt>
                <c:pt idx="6">
                  <c:v>626.99304484871698</c:v>
                </c:pt>
                <c:pt idx="7">
                  <c:v>366.05798145423125</c:v>
                </c:pt>
                <c:pt idx="8">
                  <c:v>370.53093751243625</c:v>
                </c:pt>
                <c:pt idx="9">
                  <c:v>851.19865595372119</c:v>
                </c:pt>
                <c:pt idx="10">
                  <c:v>2359.5748277311936</c:v>
                </c:pt>
                <c:pt idx="11">
                  <c:v>2420.8141456835579</c:v>
                </c:pt>
                <c:pt idx="12">
                  <c:v>2834.0645056932881</c:v>
                </c:pt>
                <c:pt idx="13">
                  <c:v>3744.7751259980078</c:v>
                </c:pt>
                <c:pt idx="14">
                  <c:v>6570.4523954556389</c:v>
                </c:pt>
                <c:pt idx="15">
                  <c:v>6783.6395572242654</c:v>
                </c:pt>
                <c:pt idx="16">
                  <c:v>7290.7690978481451</c:v>
                </c:pt>
                <c:pt idx="17">
                  <c:v>6565.3681814065094</c:v>
                </c:pt>
                <c:pt idx="18">
                  <c:v>6801.466350674069</c:v>
                </c:pt>
                <c:pt idx="19">
                  <c:v>8864.2277831963202</c:v>
                </c:pt>
                <c:pt idx="20">
                  <c:v>9166.7737398641329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212.00873243303533</c:v>
                </c:pt>
                <c:pt idx="4">
                  <c:v>1289.5693998371507</c:v>
                </c:pt>
                <c:pt idx="5">
                  <c:v>1807.6750421046743</c:v>
                </c:pt>
                <c:pt idx="6">
                  <c:v>3343.8498158397633</c:v>
                </c:pt>
                <c:pt idx="7">
                  <c:v>2501.6472103239275</c:v>
                </c:pt>
                <c:pt idx="8">
                  <c:v>2421.8509369203134</c:v>
                </c:pt>
                <c:pt idx="9">
                  <c:v>3210.5329125784751</c:v>
                </c:pt>
                <c:pt idx="10">
                  <c:v>2834.6827562103558</c:v>
                </c:pt>
                <c:pt idx="11">
                  <c:v>2913.2862656040629</c:v>
                </c:pt>
                <c:pt idx="12">
                  <c:v>2918.0780960513475</c:v>
                </c:pt>
                <c:pt idx="13">
                  <c:v>2829.5175361173083</c:v>
                </c:pt>
                <c:pt idx="14">
                  <c:v>3682.2326791043538</c:v>
                </c:pt>
                <c:pt idx="15">
                  <c:v>3924.271751645143</c:v>
                </c:pt>
                <c:pt idx="16">
                  <c:v>5258.6322149166945</c:v>
                </c:pt>
                <c:pt idx="17">
                  <c:v>5958.8072778346032</c:v>
                </c:pt>
                <c:pt idx="18">
                  <c:v>5609.0716891207485</c:v>
                </c:pt>
                <c:pt idx="19">
                  <c:v>5828.591915808518</c:v>
                </c:pt>
                <c:pt idx="20">
                  <c:v>6219.8617608839922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-3990</c:v>
                </c:pt>
                <c:pt idx="5">
                  <c:v>-4710</c:v>
                </c:pt>
                <c:pt idx="6">
                  <c:v>-4710</c:v>
                </c:pt>
                <c:pt idx="7">
                  <c:v>-5410</c:v>
                </c:pt>
                <c:pt idx="8">
                  <c:v>-5410</c:v>
                </c:pt>
                <c:pt idx="9">
                  <c:v>-6130</c:v>
                </c:pt>
                <c:pt idx="10">
                  <c:v>-7510</c:v>
                </c:pt>
                <c:pt idx="11">
                  <c:v>-8970</c:v>
                </c:pt>
                <c:pt idx="12">
                  <c:v>-8970</c:v>
                </c:pt>
                <c:pt idx="13">
                  <c:v>-9250</c:v>
                </c:pt>
                <c:pt idx="14">
                  <c:v>-13390</c:v>
                </c:pt>
                <c:pt idx="15">
                  <c:v>-14090</c:v>
                </c:pt>
                <c:pt idx="16">
                  <c:v>-15240</c:v>
                </c:pt>
                <c:pt idx="17">
                  <c:v>-15240</c:v>
                </c:pt>
                <c:pt idx="18">
                  <c:v>-15240</c:v>
                </c:pt>
                <c:pt idx="19">
                  <c:v>-15240</c:v>
                </c:pt>
                <c:pt idx="20">
                  <c:v>-15240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-349.99999999000011</c:v>
                </c:pt>
                <c:pt idx="6">
                  <c:v>-349.99999999000011</c:v>
                </c:pt>
                <c:pt idx="7">
                  <c:v>-700</c:v>
                </c:pt>
                <c:pt idx="8">
                  <c:v>-700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42.883553178436614</c:v>
                </c:pt>
                <c:pt idx="1">
                  <c:v>89.085997672636495</c:v>
                </c:pt>
                <c:pt idx="2">
                  <c:v>117.91367363463678</c:v>
                </c:pt>
                <c:pt idx="3">
                  <c:v>2189.6204344565367</c:v>
                </c:pt>
                <c:pt idx="4">
                  <c:v>2304.2296341797364</c:v>
                </c:pt>
                <c:pt idx="5">
                  <c:v>2513.5019210261362</c:v>
                </c:pt>
                <c:pt idx="6">
                  <c:v>2794.7906197730367</c:v>
                </c:pt>
                <c:pt idx="7">
                  <c:v>3157.5489120654361</c:v>
                </c:pt>
                <c:pt idx="8">
                  <c:v>3617.2585938050365</c:v>
                </c:pt>
                <c:pt idx="9">
                  <c:v>3993.9268413307368</c:v>
                </c:pt>
                <c:pt idx="10">
                  <c:v>5885.594454400336</c:v>
                </c:pt>
                <c:pt idx="11">
                  <c:v>6145.1200119924379</c:v>
                </c:pt>
                <c:pt idx="12">
                  <c:v>6556.4520397390352</c:v>
                </c:pt>
                <c:pt idx="13">
                  <c:v>7298.9781469840382</c:v>
                </c:pt>
                <c:pt idx="14">
                  <c:v>8994.7095050240368</c:v>
                </c:pt>
                <c:pt idx="15">
                  <c:v>9839.4090604830362</c:v>
                </c:pt>
                <c:pt idx="16">
                  <c:v>11258.561889855937</c:v>
                </c:pt>
                <c:pt idx="17">
                  <c:v>12338.467032245237</c:v>
                </c:pt>
                <c:pt idx="18">
                  <c:v>12640.404152600839</c:v>
                </c:pt>
                <c:pt idx="19">
                  <c:v>13671.241736024738</c:v>
                </c:pt>
                <c:pt idx="20">
                  <c:v>14678.908259584237</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1087.2000000000007</c:v>
                </c:pt>
                <c:pt idx="5">
                  <c:v>1728.6692693100013</c:v>
                </c:pt>
                <c:pt idx="6">
                  <c:v>2688</c:v>
                </c:pt>
                <c:pt idx="7">
                  <c:v>2948</c:v>
                </c:pt>
                <c:pt idx="8">
                  <c:v>3117.25</c:v>
                </c:pt>
                <c:pt idx="9">
                  <c:v>5122.141776030001</c:v>
                </c:pt>
                <c:pt idx="10">
                  <c:v>5860.9610378600009</c:v>
                </c:pt>
                <c:pt idx="11">
                  <c:v>8916.6241529600011</c:v>
                </c:pt>
                <c:pt idx="12">
                  <c:v>8934.6069330499995</c:v>
                </c:pt>
                <c:pt idx="13">
                  <c:v>9381.1526751900019</c:v>
                </c:pt>
                <c:pt idx="14">
                  <c:v>13944.321070070004</c:v>
                </c:pt>
                <c:pt idx="15">
                  <c:v>15189.997741990002</c:v>
                </c:pt>
                <c:pt idx="16">
                  <c:v>19481.914901099997</c:v>
                </c:pt>
                <c:pt idx="17">
                  <c:v>18872.914901099997</c:v>
                </c:pt>
                <c:pt idx="18">
                  <c:v>18835.20234974</c:v>
                </c:pt>
                <c:pt idx="19">
                  <c:v>18753.025577979999</c:v>
                </c:pt>
                <c:pt idx="20">
                  <c:v>18704.725577979996</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1087.3150746899992</c:v>
                </c:pt>
                <c:pt idx="4">
                  <c:v>1527.4572184899989</c:v>
                </c:pt>
                <c:pt idx="5">
                  <c:v>2594.3740623600006</c:v>
                </c:pt>
                <c:pt idx="6">
                  <c:v>4531.71454223</c:v>
                </c:pt>
                <c:pt idx="7">
                  <c:v>4631.71454223</c:v>
                </c:pt>
                <c:pt idx="8">
                  <c:v>4731.71454223</c:v>
                </c:pt>
                <c:pt idx="9">
                  <c:v>6046.6317618699977</c:v>
                </c:pt>
                <c:pt idx="10">
                  <c:v>7400.1157944799979</c:v>
                </c:pt>
                <c:pt idx="11">
                  <c:v>7943.7917680399987</c:v>
                </c:pt>
                <c:pt idx="12">
                  <c:v>9143.7706423299987</c:v>
                </c:pt>
                <c:pt idx="13">
                  <c:v>9428.7038337199974</c:v>
                </c:pt>
                <c:pt idx="14">
                  <c:v>12867.809215429997</c:v>
                </c:pt>
                <c:pt idx="15">
                  <c:v>12867.809215429997</c:v>
                </c:pt>
                <c:pt idx="16">
                  <c:v>14979.683900659997</c:v>
                </c:pt>
                <c:pt idx="17">
                  <c:v>14829.383900659997</c:v>
                </c:pt>
                <c:pt idx="18">
                  <c:v>15650.955335559995</c:v>
                </c:pt>
                <c:pt idx="19">
                  <c:v>17868.069526169995</c:v>
                </c:pt>
                <c:pt idx="20">
                  <c:v>17868.069526169995</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82.368211221285833</c:v>
                </c:pt>
                <c:pt idx="1">
                  <c:v>-544.51529967694262</c:v>
                </c:pt>
                <c:pt idx="2">
                  <c:v>-2131.0426266428267</c:v>
                </c:pt>
                <c:pt idx="3">
                  <c:v>-18.012680759288855</c:v>
                </c:pt>
                <c:pt idx="4">
                  <c:v>-1906.0596572450613</c:v>
                </c:pt>
                <c:pt idx="5">
                  <c:v>-2725.2863821833471</c:v>
                </c:pt>
                <c:pt idx="6">
                  <c:v>-2403.9987959886871</c:v>
                </c:pt>
                <c:pt idx="7">
                  <c:v>-3430.6033052745215</c:v>
                </c:pt>
                <c:pt idx="8">
                  <c:v>-2927.022143936616</c:v>
                </c:pt>
                <c:pt idx="9">
                  <c:v>-4359.2188829950082</c:v>
                </c:pt>
                <c:pt idx="10">
                  <c:v>-3411.4832796976866</c:v>
                </c:pt>
                <c:pt idx="11">
                  <c:v>-4803.9892452165122</c:v>
                </c:pt>
                <c:pt idx="12">
                  <c:v>-4812.0986896834766</c:v>
                </c:pt>
                <c:pt idx="13">
                  <c:v>-4418.1647835786453</c:v>
                </c:pt>
                <c:pt idx="14">
                  <c:v>-7747.8287802439936</c:v>
                </c:pt>
                <c:pt idx="15">
                  <c:v>-7552.9435142832608</c:v>
                </c:pt>
                <c:pt idx="16">
                  <c:v>-7847.511673695748</c:v>
                </c:pt>
                <c:pt idx="17">
                  <c:v>-6718.4487792811997</c:v>
                </c:pt>
                <c:pt idx="18">
                  <c:v>-7445.1174681949842</c:v>
                </c:pt>
                <c:pt idx="19">
                  <c:v>-6481.3516654582836</c:v>
                </c:pt>
                <c:pt idx="20">
                  <c:v>-5420.8677333516971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2443.7204549645003</c:v>
                </c:pt>
                <c:pt idx="10">
                  <c:v>2808.5526677040998</c:v>
                </c:pt>
                <c:pt idx="11">
                  <c:v>3068.0782252961999</c:v>
                </c:pt>
                <c:pt idx="12">
                  <c:v>3245.7423795728</c:v>
                </c:pt>
                <c:pt idx="13">
                  <c:v>3462.2843040777998</c:v>
                </c:pt>
                <c:pt idx="14">
                  <c:v>3827.9517903477995</c:v>
                </c:pt>
                <c:pt idx="15">
                  <c:v>4510.8011987068003</c:v>
                </c:pt>
                <c:pt idx="16">
                  <c:v>4768.2122472996998</c:v>
                </c:pt>
                <c:pt idx="17">
                  <c:v>5563.8855438089995</c:v>
                </c:pt>
                <c:pt idx="18">
                  <c:v>5865.8226641646006</c:v>
                </c:pt>
                <c:pt idx="19">
                  <c:v>6018.7175839484999</c:v>
                </c:pt>
                <c:pt idx="20">
                  <c:v>7026.3841075079999</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2356.8354003300001</c:v>
                </c:pt>
                <c:pt idx="11">
                  <c:v>2356.8354003300001</c:v>
                </c:pt>
                <c:pt idx="12">
                  <c:v>2590.5032738</c:v>
                </c:pt>
                <c:pt idx="13">
                  <c:v>3116.48745654</c:v>
                </c:pt>
                <c:pt idx="14">
                  <c:v>4245.7765227300006</c:v>
                </c:pt>
                <c:pt idx="15">
                  <c:v>4377.0860981999995</c:v>
                </c:pt>
                <c:pt idx="16">
                  <c:v>5031.0159434100005</c:v>
                </c:pt>
                <c:pt idx="17">
                  <c:v>5031.0159434100005</c:v>
                </c:pt>
                <c:pt idx="18">
                  <c:v>5031.0159434100005</c:v>
                </c:pt>
                <c:pt idx="19">
                  <c:v>5908.95860705</c:v>
                </c:pt>
                <c:pt idx="20">
                  <c:v>5908.95860705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2240.7748055799998</c:v>
                </c:pt>
                <c:pt idx="15">
                  <c:v>2271.31537721</c:v>
                </c:pt>
                <c:pt idx="16">
                  <c:v>2779.12731278</c:v>
                </c:pt>
                <c:pt idx="17">
                  <c:v>3063.35915866</c:v>
                </c:pt>
                <c:pt idx="18">
                  <c:v>3063.35915866</c:v>
                </c:pt>
                <c:pt idx="19">
                  <c:v>3063.35915866</c:v>
                </c:pt>
                <c:pt idx="20">
                  <c:v>3063.35915866</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14346</c:v>
                </c:pt>
                <c:pt idx="5">
                  <c:v>13626</c:v>
                </c:pt>
                <c:pt idx="6">
                  <c:v>13626</c:v>
                </c:pt>
                <c:pt idx="7">
                  <c:v>12926</c:v>
                </c:pt>
                <c:pt idx="8">
                  <c:v>12926</c:v>
                </c:pt>
                <c:pt idx="9">
                  <c:v>12206</c:v>
                </c:pt>
                <c:pt idx="10">
                  <c:v>10826</c:v>
                </c:pt>
                <c:pt idx="11">
                  <c:v>9366</c:v>
                </c:pt>
                <c:pt idx="12">
                  <c:v>9366</c:v>
                </c:pt>
                <c:pt idx="13">
                  <c:v>9086</c:v>
                </c:pt>
                <c:pt idx="14">
                  <c:v>4946</c:v>
                </c:pt>
                <c:pt idx="15">
                  <c:v>4246</c:v>
                </c:pt>
                <c:pt idx="16">
                  <c:v>3096</c:v>
                </c:pt>
                <c:pt idx="17">
                  <c:v>3096</c:v>
                </c:pt>
                <c:pt idx="18">
                  <c:v>3096</c:v>
                </c:pt>
                <c:pt idx="19">
                  <c:v>3096</c:v>
                </c:pt>
                <c:pt idx="20">
                  <c:v>3096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4470.0000000099999</c:v>
                </c:pt>
                <c:pt idx="6">
                  <c:v>4470.0000000099999</c:v>
                </c:pt>
                <c:pt idx="7">
                  <c:v>4120</c:v>
                </c:pt>
                <c:pt idx="8">
                  <c:v>4120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1362.6771668122001</c:v>
                </c:pt>
                <c:pt idx="1">
                  <c:v>1408.8796113064</c:v>
                </c:pt>
                <c:pt idx="2">
                  <c:v>1437.7072872684003</c:v>
                </c:pt>
                <c:pt idx="3">
                  <c:v>3509.4140480903002</c:v>
                </c:pt>
                <c:pt idx="4">
                  <c:v>3624.0232478134999</c:v>
                </c:pt>
                <c:pt idx="5">
                  <c:v>3833.2955346598997</c:v>
                </c:pt>
                <c:pt idx="6">
                  <c:v>4114.5842334068002</c:v>
                </c:pt>
                <c:pt idx="7">
                  <c:v>4477.3425256991995</c:v>
                </c:pt>
                <c:pt idx="8">
                  <c:v>4937.0522074388</c:v>
                </c:pt>
                <c:pt idx="9">
                  <c:v>5313.7204549645003</c:v>
                </c:pt>
                <c:pt idx="10">
                  <c:v>7205.3880680340999</c:v>
                </c:pt>
                <c:pt idx="11">
                  <c:v>7464.9136256262009</c:v>
                </c:pt>
                <c:pt idx="12">
                  <c:v>7876.2456533727991</c:v>
                </c:pt>
                <c:pt idx="13">
                  <c:v>8618.7717606178012</c:v>
                </c:pt>
                <c:pt idx="14">
                  <c:v>10314.5031186578</c:v>
                </c:pt>
                <c:pt idx="15">
                  <c:v>11159.202674116799</c:v>
                </c:pt>
                <c:pt idx="16">
                  <c:v>12578.3555034897</c:v>
                </c:pt>
                <c:pt idx="17">
                  <c:v>13658.260645879</c:v>
                </c:pt>
                <c:pt idx="18">
                  <c:v>13960.197766234602</c:v>
                </c:pt>
                <c:pt idx="19">
                  <c:v>14991.035349658501</c:v>
                </c:pt>
                <c:pt idx="20">
                  <c:v>15998.701873218</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10092.657999999999</c:v>
                </c:pt>
                <c:pt idx="5">
                  <c:v>10734.12726931</c:v>
                </c:pt>
                <c:pt idx="6">
                  <c:v>11693.457999999999</c:v>
                </c:pt>
                <c:pt idx="7">
                  <c:v>11953.457999999999</c:v>
                </c:pt>
                <c:pt idx="8">
                  <c:v>12122.707999999999</c:v>
                </c:pt>
                <c:pt idx="9">
                  <c:v>14127.59977603</c:v>
                </c:pt>
                <c:pt idx="10">
                  <c:v>14866.41903786</c:v>
                </c:pt>
                <c:pt idx="11">
                  <c:v>17922.08215296</c:v>
                </c:pt>
                <c:pt idx="12">
                  <c:v>17940.064933049998</c:v>
                </c:pt>
                <c:pt idx="13">
                  <c:v>18386.610675190001</c:v>
                </c:pt>
                <c:pt idx="14">
                  <c:v>22949.779070070002</c:v>
                </c:pt>
                <c:pt idx="15">
                  <c:v>24195.455741990001</c:v>
                </c:pt>
                <c:pt idx="16">
                  <c:v>28487.372901099996</c:v>
                </c:pt>
                <c:pt idx="17">
                  <c:v>27878.372901099996</c:v>
                </c:pt>
                <c:pt idx="18">
                  <c:v>27840.660349739999</c:v>
                </c:pt>
                <c:pt idx="19">
                  <c:v>27758.483577979998</c:v>
                </c:pt>
                <c:pt idx="20">
                  <c:v>27710.183577979995</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6239.0260746900003</c:v>
                </c:pt>
                <c:pt idx="4">
                  <c:v>6679.1682184900001</c:v>
                </c:pt>
                <c:pt idx="5">
                  <c:v>7746.0850623600018</c:v>
                </c:pt>
                <c:pt idx="6">
                  <c:v>9683.4255422300012</c:v>
                </c:pt>
                <c:pt idx="7">
                  <c:v>9783.4255422300012</c:v>
                </c:pt>
                <c:pt idx="8">
                  <c:v>9883.4255422300012</c:v>
                </c:pt>
                <c:pt idx="9">
                  <c:v>11198.342761869999</c:v>
                </c:pt>
                <c:pt idx="10">
                  <c:v>12551.826794479999</c:v>
                </c:pt>
                <c:pt idx="11">
                  <c:v>13095.50276804</c:v>
                </c:pt>
                <c:pt idx="12">
                  <c:v>14295.48164233</c:v>
                </c:pt>
                <c:pt idx="13">
                  <c:v>14580.414833719999</c:v>
                </c:pt>
                <c:pt idx="14">
                  <c:v>18019.520215429999</c:v>
                </c:pt>
                <c:pt idx="15">
                  <c:v>18019.520215429999</c:v>
                </c:pt>
                <c:pt idx="16">
                  <c:v>20131.394900659998</c:v>
                </c:pt>
                <c:pt idx="17">
                  <c:v>19981.094900659999</c:v>
                </c:pt>
                <c:pt idx="18">
                  <c:v>20802.666335559996</c:v>
                </c:pt>
                <c:pt idx="19">
                  <c:v>23019.780526169998</c:v>
                </c:pt>
                <c:pt idx="20">
                  <c:v>23019.780526169998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43005.944824865059</c:v>
                </c:pt>
                <c:pt idx="1">
                  <c:v>42379.061313966828</c:v>
                </c:pt>
                <c:pt idx="2">
                  <c:v>40792.533987000941</c:v>
                </c:pt>
                <c:pt idx="3">
                  <c:v>42905.563932884485</c:v>
                </c:pt>
                <c:pt idx="4">
                  <c:v>41017.516956398707</c:v>
                </c:pt>
                <c:pt idx="5">
                  <c:v>40198.290231460414</c:v>
                </c:pt>
                <c:pt idx="6">
                  <c:v>40519.577817655081</c:v>
                </c:pt>
                <c:pt idx="7">
                  <c:v>39492.973308369248</c:v>
                </c:pt>
                <c:pt idx="8">
                  <c:v>39996.554469707153</c:v>
                </c:pt>
                <c:pt idx="9">
                  <c:v>38564.357730648764</c:v>
                </c:pt>
                <c:pt idx="10">
                  <c:v>39512.093333946083</c:v>
                </c:pt>
                <c:pt idx="11">
                  <c:v>38119.587368427252</c:v>
                </c:pt>
                <c:pt idx="12">
                  <c:v>38111.477923960287</c:v>
                </c:pt>
                <c:pt idx="13">
                  <c:v>38505.411830065117</c:v>
                </c:pt>
                <c:pt idx="14">
                  <c:v>35175.747833399764</c:v>
                </c:pt>
                <c:pt idx="15">
                  <c:v>35370.633099360501</c:v>
                </c:pt>
                <c:pt idx="16">
                  <c:v>35076.06493994801</c:v>
                </c:pt>
                <c:pt idx="17">
                  <c:v>36205.127834362567</c:v>
                </c:pt>
                <c:pt idx="18">
                  <c:v>35478.459145448789</c:v>
                </c:pt>
                <c:pt idx="19">
                  <c:v>36442.224948185481</c:v>
                </c:pt>
                <c:pt idx="20">
                  <c:v>37502.70888029207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95728.94027529344</c:v>
                </c:pt>
                <c:pt idx="1">
                  <c:v>91794.233465179394</c:v>
                </c:pt>
                <c:pt idx="2">
                  <c:v>91300.54185697189</c:v>
                </c:pt>
                <c:pt idx="3">
                  <c:v>86679.118943165566</c:v>
                </c:pt>
                <c:pt idx="4">
                  <c:v>85035.935241485422</c:v>
                </c:pt>
                <c:pt idx="5">
                  <c:v>81358.665152605652</c:v>
                </c:pt>
                <c:pt idx="6">
                  <c:v>83275.12913429318</c:v>
                </c:pt>
                <c:pt idx="7">
                  <c:v>79974.080716897603</c:v>
                </c:pt>
                <c:pt idx="8">
                  <c:v>79949.094482416069</c:v>
                </c:pt>
                <c:pt idx="9">
                  <c:v>79046.368137617799</c:v>
                </c:pt>
                <c:pt idx="10">
                  <c:v>70440.047444702999</c:v>
                </c:pt>
                <c:pt idx="11">
                  <c:v>61806.200122397509</c:v>
                </c:pt>
                <c:pt idx="12">
                  <c:v>62219.911610069546</c:v>
                </c:pt>
                <c:pt idx="13">
                  <c:v>59526.633839260867</c:v>
                </c:pt>
                <c:pt idx="14">
                  <c:v>32449.793197544499</c:v>
                </c:pt>
                <c:pt idx="15">
                  <c:v>27550.699349098599</c:v>
                </c:pt>
                <c:pt idx="16">
                  <c:v>19389.422572708234</c:v>
                </c:pt>
                <c:pt idx="17">
                  <c:v>19771.196912259147</c:v>
                </c:pt>
                <c:pt idx="18">
                  <c:v>20286.075816599692</c:v>
                </c:pt>
                <c:pt idx="19">
                  <c:v>19541.330264662098</c:v>
                </c:pt>
                <c:pt idx="20">
                  <c:v>19025.088307786773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31411.099979253504</c:v>
                </c:pt>
                <c:pt idx="1">
                  <c:v>32968.648647112524</c:v>
                </c:pt>
                <c:pt idx="2">
                  <c:v>32792.605182083309</c:v>
                </c:pt>
                <c:pt idx="3">
                  <c:v>33247.996398398296</c:v>
                </c:pt>
                <c:pt idx="4">
                  <c:v>33531.686265564917</c:v>
                </c:pt>
                <c:pt idx="5">
                  <c:v>30472.666839964251</c:v>
                </c:pt>
                <c:pt idx="6">
                  <c:v>30146.438782660505</c:v>
                </c:pt>
                <c:pt idx="7">
                  <c:v>26798.087147483657</c:v>
                </c:pt>
                <c:pt idx="8">
                  <c:v>27543.947271994959</c:v>
                </c:pt>
                <c:pt idx="9">
                  <c:v>22639.744374675822</c:v>
                </c:pt>
                <c:pt idx="10">
                  <c:v>22087.900789627398</c:v>
                </c:pt>
                <c:pt idx="11">
                  <c:v>22379.030189917168</c:v>
                </c:pt>
                <c:pt idx="12">
                  <c:v>22786.307320791751</c:v>
                </c:pt>
                <c:pt idx="13">
                  <c:v>22230.366140479837</c:v>
                </c:pt>
                <c:pt idx="14">
                  <c:v>22692.994182358332</c:v>
                </c:pt>
                <c:pt idx="15">
                  <c:v>22424.221791062802</c:v>
                </c:pt>
                <c:pt idx="16">
                  <c:v>21966.73135500247</c:v>
                </c:pt>
                <c:pt idx="17">
                  <c:v>22390.106388418069</c:v>
                </c:pt>
                <c:pt idx="18">
                  <c:v>22753.961662487898</c:v>
                </c:pt>
                <c:pt idx="19">
                  <c:v>22055.14800146519</c:v>
                </c:pt>
                <c:pt idx="20">
                  <c:v>21938.037489724411</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3133.6998203756593</c:v>
                </c:pt>
                <c:pt idx="1">
                  <c:v>3119.4401531748249</c:v>
                </c:pt>
                <c:pt idx="2">
                  <c:v>2931.802290846028</c:v>
                </c:pt>
                <c:pt idx="3">
                  <c:v>1930.1384803414776</c:v>
                </c:pt>
                <c:pt idx="4">
                  <c:v>1933.5494753191754</c:v>
                </c:pt>
                <c:pt idx="5">
                  <c:v>1934.1174045925936</c:v>
                </c:pt>
                <c:pt idx="6">
                  <c:v>2402.0466093944169</c:v>
                </c:pt>
                <c:pt idx="7">
                  <c:v>1930.8966112357552</c:v>
                </c:pt>
                <c:pt idx="8">
                  <c:v>1889.2103123830261</c:v>
                </c:pt>
                <c:pt idx="9">
                  <c:v>3822.184287681177</c:v>
                </c:pt>
                <c:pt idx="10">
                  <c:v>2621.9636181330188</c:v>
                </c:pt>
                <c:pt idx="11">
                  <c:v>4155.5850947387644</c:v>
                </c:pt>
                <c:pt idx="12">
                  <c:v>4049.2950432779207</c:v>
                </c:pt>
                <c:pt idx="13">
                  <c:v>2928.7399511114654</c:v>
                </c:pt>
                <c:pt idx="14">
                  <c:v>5003.2399492226623</c:v>
                </c:pt>
                <c:pt idx="15">
                  <c:v>4280.7346503073686</c:v>
                </c:pt>
                <c:pt idx="16">
                  <c:v>6548.9738791809878</c:v>
                </c:pt>
                <c:pt idx="17">
                  <c:v>4150.127174906238</c:v>
                </c:pt>
                <c:pt idx="18">
                  <c:v>4048.5119737801124</c:v>
                </c:pt>
                <c:pt idx="19">
                  <c:v>5304.5744680661082</c:v>
                </c:pt>
                <c:pt idx="20">
                  <c:v>3524.5271004000515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113.39377515887931</c:v>
                </c:pt>
                <c:pt idx="1">
                  <c:v>94.086512673885323</c:v>
                </c:pt>
                <c:pt idx="2">
                  <c:v>141.15866677546421</c:v>
                </c:pt>
                <c:pt idx="3">
                  <c:v>52.676204647385198</c:v>
                </c:pt>
                <c:pt idx="4">
                  <c:v>43.335835581606588</c:v>
                </c:pt>
                <c:pt idx="5">
                  <c:v>39.248934484895571</c:v>
                </c:pt>
                <c:pt idx="6">
                  <c:v>90.730141488668565</c:v>
                </c:pt>
                <c:pt idx="7">
                  <c:v>132.81688278671871</c:v>
                </c:pt>
                <c:pt idx="8">
                  <c:v>78.43258772572436</c:v>
                </c:pt>
                <c:pt idx="9">
                  <c:v>253.92349292976135</c:v>
                </c:pt>
                <c:pt idx="10">
                  <c:v>94.079695260177971</c:v>
                </c:pt>
                <c:pt idx="11">
                  <c:v>222.15131094581881</c:v>
                </c:pt>
                <c:pt idx="12">
                  <c:v>139.02286064104584</c:v>
                </c:pt>
                <c:pt idx="13">
                  <c:v>158.34273521409074</c:v>
                </c:pt>
                <c:pt idx="14">
                  <c:v>331.62396381515663</c:v>
                </c:pt>
                <c:pt idx="15">
                  <c:v>359.25424667741299</c:v>
                </c:pt>
                <c:pt idx="16">
                  <c:v>2049.2368915498791</c:v>
                </c:pt>
                <c:pt idx="17">
                  <c:v>738.16375756058983</c:v>
                </c:pt>
                <c:pt idx="18">
                  <c:v>530.83241426003633</c:v>
                </c:pt>
                <c:pt idx="19">
                  <c:v>1488.8084923987888</c:v>
                </c:pt>
                <c:pt idx="20">
                  <c:v>475.37931928394607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16142.820109109569</c:v>
                </c:pt>
                <c:pt idx="1">
                  <c:v>13408.287520136801</c:v>
                </c:pt>
                <c:pt idx="2">
                  <c:v>13268.34513298522</c:v>
                </c:pt>
                <c:pt idx="3">
                  <c:v>16602.659869550866</c:v>
                </c:pt>
                <c:pt idx="4">
                  <c:v>14166.407036030829</c:v>
                </c:pt>
                <c:pt idx="5">
                  <c:v>16570.051126857317</c:v>
                </c:pt>
                <c:pt idx="6">
                  <c:v>10440.291262127837</c:v>
                </c:pt>
                <c:pt idx="7">
                  <c:v>17915.590113402337</c:v>
                </c:pt>
                <c:pt idx="8">
                  <c:v>16417.211621292437</c:v>
                </c:pt>
                <c:pt idx="9">
                  <c:v>13667.941343911021</c:v>
                </c:pt>
                <c:pt idx="10">
                  <c:v>16977.93359103522</c:v>
                </c:pt>
                <c:pt idx="11">
                  <c:v>14476.396141819449</c:v>
                </c:pt>
                <c:pt idx="12">
                  <c:v>14320.066787478776</c:v>
                </c:pt>
                <c:pt idx="13">
                  <c:v>16978.723513290173</c:v>
                </c:pt>
                <c:pt idx="14">
                  <c:v>14841.707023636212</c:v>
                </c:pt>
                <c:pt idx="15">
                  <c:v>16812.822487847487</c:v>
                </c:pt>
                <c:pt idx="16">
                  <c:v>9917.1962215799686</c:v>
                </c:pt>
                <c:pt idx="17">
                  <c:v>17877.875476673988</c:v>
                </c:pt>
                <c:pt idx="18">
                  <c:v>16263.575608595072</c:v>
                </c:pt>
                <c:pt idx="19">
                  <c:v>12715.423106806211</c:v>
                </c:pt>
                <c:pt idx="20">
                  <c:v>15903.587904394721</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258.65555767166194</c:v>
                </c:pt>
                <c:pt idx="1">
                  <c:v>330.88401045050313</c:v>
                </c:pt>
                <c:pt idx="2">
                  <c:v>287.60909139974973</c:v>
                </c:pt>
                <c:pt idx="3">
                  <c:v>647.65168493325871</c:v>
                </c:pt>
                <c:pt idx="4">
                  <c:v>1823.3806015121479</c:v>
                </c:pt>
                <c:pt idx="5">
                  <c:v>2609.7605976230698</c:v>
                </c:pt>
                <c:pt idx="6">
                  <c:v>4748.0906313723381</c:v>
                </c:pt>
                <c:pt idx="7">
                  <c:v>3910.4696697291943</c:v>
                </c:pt>
                <c:pt idx="8">
                  <c:v>4137.574458310175</c:v>
                </c:pt>
                <c:pt idx="9">
                  <c:v>5703.5449743638746</c:v>
                </c:pt>
                <c:pt idx="10">
                  <c:v>7066.4740520406094</c:v>
                </c:pt>
                <c:pt idx="11">
                  <c:v>7389.7087583336488</c:v>
                </c:pt>
                <c:pt idx="12">
                  <c:v>7912.3816551188884</c:v>
                </c:pt>
                <c:pt idx="13">
                  <c:v>8896.6361269452409</c:v>
                </c:pt>
                <c:pt idx="14">
                  <c:v>12882.220791076346</c:v>
                </c:pt>
                <c:pt idx="15">
                  <c:v>13753.357581247037</c:v>
                </c:pt>
                <c:pt idx="16">
                  <c:v>15699.123553486579</c:v>
                </c:pt>
                <c:pt idx="17">
                  <c:v>16068.764699275203</c:v>
                </c:pt>
                <c:pt idx="18">
                  <c:v>16173.034746500092</c:v>
                </c:pt>
                <c:pt idx="19">
                  <c:v>18537.809755252187</c:v>
                </c:pt>
                <c:pt idx="20">
                  <c:v>19799.590451182899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29171.425691238583</c:v>
                </c:pt>
                <c:pt idx="1">
                  <c:v>30245.483269962482</c:v>
                </c:pt>
                <c:pt idx="2">
                  <c:v>30447.121102269026</c:v>
                </c:pt>
                <c:pt idx="3">
                  <c:v>30807.958206621872</c:v>
                </c:pt>
                <c:pt idx="4">
                  <c:v>32757.251495074848</c:v>
                </c:pt>
                <c:pt idx="5">
                  <c:v>34932.783951747209</c:v>
                </c:pt>
                <c:pt idx="6">
                  <c:v>36320.139293742664</c:v>
                </c:pt>
                <c:pt idx="7">
                  <c:v>37971.515010010073</c:v>
                </c:pt>
                <c:pt idx="8">
                  <c:v>38937.167862009752</c:v>
                </c:pt>
                <c:pt idx="9">
                  <c:v>44938.959576501351</c:v>
                </c:pt>
                <c:pt idx="10">
                  <c:v>49554.146689184097</c:v>
                </c:pt>
                <c:pt idx="11">
                  <c:v>57274.101274918852</c:v>
                </c:pt>
                <c:pt idx="12">
                  <c:v>56568.517554451922</c:v>
                </c:pt>
                <c:pt idx="13">
                  <c:v>59099.534595948149</c:v>
                </c:pt>
                <c:pt idx="14">
                  <c:v>75810.099970695315</c:v>
                </c:pt>
                <c:pt idx="15">
                  <c:v>80527.482999053085</c:v>
                </c:pt>
                <c:pt idx="16">
                  <c:v>89319.707016694214</c:v>
                </c:pt>
                <c:pt idx="17">
                  <c:v>92326.765996073562</c:v>
                </c:pt>
                <c:pt idx="18">
                  <c:v>91040.650684197753</c:v>
                </c:pt>
                <c:pt idx="19">
                  <c:v>89434.289088153178</c:v>
                </c:pt>
                <c:pt idx="20">
                  <c:v>89830.797329690628</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c:v>
                </c:pt>
                <c:pt idx="1">
                  <c:v>15384.050673713742</c:v>
                </c:pt>
                <c:pt idx="2">
                  <c:v>14970.455899979319</c:v>
                </c:pt>
                <c:pt idx="3">
                  <c:v>15599.742421625944</c:v>
                </c:pt>
                <c:pt idx="4">
                  <c:v>17208.650225515717</c:v>
                </c:pt>
                <c:pt idx="5">
                  <c:v>20189.20189410372</c:v>
                </c:pt>
                <c:pt idx="6">
                  <c:v>25466.252245964075</c:v>
                </c:pt>
                <c:pt idx="7">
                  <c:v>22617.70501371337</c:v>
                </c:pt>
                <c:pt idx="8">
                  <c:v>24010.820802225895</c:v>
                </c:pt>
                <c:pt idx="9">
                  <c:v>27663.889282119617</c:v>
                </c:pt>
                <c:pt idx="10">
                  <c:v>31963.098490857101</c:v>
                </c:pt>
                <c:pt idx="11">
                  <c:v>34364.883083267472</c:v>
                </c:pt>
                <c:pt idx="12">
                  <c:v>36294.747066110227</c:v>
                </c:pt>
                <c:pt idx="13">
                  <c:v>36613.124479711791</c:v>
                </c:pt>
                <c:pt idx="14">
                  <c:v>47359.491234510147</c:v>
                </c:pt>
                <c:pt idx="15">
                  <c:v>47587.879128494853</c:v>
                </c:pt>
                <c:pt idx="16">
                  <c:v>52716.974834002351</c:v>
                </c:pt>
                <c:pt idx="17">
                  <c:v>46087.906377721418</c:v>
                </c:pt>
                <c:pt idx="18">
                  <c:v>50520.901409006052</c:v>
                </c:pt>
                <c:pt idx="19">
                  <c:v>57565.826729184351</c:v>
                </c:pt>
                <c:pt idx="20">
                  <c:v>59542.824515050474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-313.01871116386548</c:v>
                </c:pt>
                <c:pt idx="1">
                  <c:v>-533.92287115110196</c:v>
                </c:pt>
                <c:pt idx="2">
                  <c:v>-445.43092807457771</c:v>
                </c:pt>
                <c:pt idx="3">
                  <c:v>-1138.8617596547078</c:v>
                </c:pt>
                <c:pt idx="4">
                  <c:v>-2632.6112744206289</c:v>
                </c:pt>
                <c:pt idx="5">
                  <c:v>-3834.4595676602116</c:v>
                </c:pt>
                <c:pt idx="6">
                  <c:v>-7703.2557808820793</c:v>
                </c:pt>
                <c:pt idx="7">
                  <c:v>-5589.6918872537371</c:v>
                </c:pt>
                <c:pt idx="8">
                  <c:v>-5893.9938536137752</c:v>
                </c:pt>
                <c:pt idx="9">
                  <c:v>-9255.1113459988082</c:v>
                </c:pt>
                <c:pt idx="10">
                  <c:v>-10578.839279977568</c:v>
                </c:pt>
                <c:pt idx="11">
                  <c:v>-11173.925954441738</c:v>
                </c:pt>
                <c:pt idx="12">
                  <c:v>-11781.023149258444</c:v>
                </c:pt>
                <c:pt idx="13">
                  <c:v>-12692.758166846337</c:v>
                </c:pt>
                <c:pt idx="14">
                  <c:v>-17707.581523840072</c:v>
                </c:pt>
                <c:pt idx="15">
                  <c:v>-18765.996262406283</c:v>
                </c:pt>
                <c:pt idx="16">
                  <c:v>-21233.448689184883</c:v>
                </c:pt>
                <c:pt idx="17">
                  <c:v>-21258.907944575083</c:v>
                </c:pt>
                <c:pt idx="18">
                  <c:v>-21459.048235696988</c:v>
                </c:pt>
                <c:pt idx="19">
                  <c:v>-24507.050232203968</c:v>
                </c:pt>
                <c:pt idx="20">
                  <c:v>-26140.061323322614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-3934.7068101140467</c:v>
                </c:pt>
                <c:pt idx="2">
                  <c:v>-4428.3984183215507</c:v>
                </c:pt>
                <c:pt idx="3">
                  <c:v>-9049.8213321278745</c:v>
                </c:pt>
                <c:pt idx="4">
                  <c:v>-10693.005033808018</c:v>
                </c:pt>
                <c:pt idx="5">
                  <c:v>-14370.275122687788</c:v>
                </c:pt>
                <c:pt idx="6">
                  <c:v>-12453.81114100026</c:v>
                </c:pt>
                <c:pt idx="7">
                  <c:v>-15754.859558395838</c:v>
                </c:pt>
                <c:pt idx="8">
                  <c:v>-15779.845792877371</c:v>
                </c:pt>
                <c:pt idx="9">
                  <c:v>-16682.572137675641</c:v>
                </c:pt>
                <c:pt idx="10">
                  <c:v>-25288.892830590441</c:v>
                </c:pt>
                <c:pt idx="11">
                  <c:v>-33922.740152895931</c:v>
                </c:pt>
                <c:pt idx="12">
                  <c:v>-33509.028665223894</c:v>
                </c:pt>
                <c:pt idx="13">
                  <c:v>-36202.306436032573</c:v>
                </c:pt>
                <c:pt idx="14">
                  <c:v>-63279.147077748945</c:v>
                </c:pt>
                <c:pt idx="15">
                  <c:v>-68178.240926194849</c:v>
                </c:pt>
                <c:pt idx="16">
                  <c:v>-76339.517702585203</c:v>
                </c:pt>
                <c:pt idx="17">
                  <c:v>-75957.7433630343</c:v>
                </c:pt>
                <c:pt idx="18">
                  <c:v>-75442.864458693744</c:v>
                </c:pt>
                <c:pt idx="19">
                  <c:v>-76187.610010631339</c:v>
                </c:pt>
                <c:pt idx="20">
                  <c:v>-76703.851967506664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1557.5486678590205</c:v>
                </c:pt>
                <c:pt idx="2">
                  <c:v>1381.5052028298051</c:v>
                </c:pt>
                <c:pt idx="3">
                  <c:v>1836.8964191447922</c:v>
                </c:pt>
                <c:pt idx="4">
                  <c:v>2120.5862863114126</c:v>
                </c:pt>
                <c:pt idx="5">
                  <c:v>-938.43313928925272</c:v>
                </c:pt>
                <c:pt idx="6">
                  <c:v>-1264.6611965929987</c:v>
                </c:pt>
                <c:pt idx="7">
                  <c:v>-4613.0128317698473</c:v>
                </c:pt>
                <c:pt idx="8">
                  <c:v>-3867.152707258545</c:v>
                </c:pt>
                <c:pt idx="9">
                  <c:v>-8771.3556045776822</c:v>
                </c:pt>
                <c:pt idx="10">
                  <c:v>-9323.1991896261061</c:v>
                </c:pt>
                <c:pt idx="11">
                  <c:v>-9032.0697893363358</c:v>
                </c:pt>
                <c:pt idx="12">
                  <c:v>-8624.7926584617526</c:v>
                </c:pt>
                <c:pt idx="13">
                  <c:v>-9180.7338387736672</c:v>
                </c:pt>
                <c:pt idx="14">
                  <c:v>-8718.1057968951718</c:v>
                </c:pt>
                <c:pt idx="15">
                  <c:v>-8986.8781881907016</c:v>
                </c:pt>
                <c:pt idx="16">
                  <c:v>-9444.3686242510339</c:v>
                </c:pt>
                <c:pt idx="17">
                  <c:v>-9020.9935908354346</c:v>
                </c:pt>
                <c:pt idx="18">
                  <c:v>-8657.1383167656059</c:v>
                </c:pt>
                <c:pt idx="19">
                  <c:v>-9355.9519777883143</c:v>
                </c:pt>
                <c:pt idx="20">
                  <c:v>-9473.062489529093</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-14.259667200834429</c:v>
                </c:pt>
                <c:pt idx="2">
                  <c:v>-201.89752952963136</c:v>
                </c:pt>
                <c:pt idx="3">
                  <c:v>-1203.5613400341817</c:v>
                </c:pt>
                <c:pt idx="4">
                  <c:v>-1200.150345056484</c:v>
                </c:pt>
                <c:pt idx="5">
                  <c:v>-1199.5824157830657</c:v>
                </c:pt>
                <c:pt idx="6">
                  <c:v>-731.65321098124241</c:v>
                </c:pt>
                <c:pt idx="7">
                  <c:v>-1202.8032091399041</c:v>
                </c:pt>
                <c:pt idx="8">
                  <c:v>-1244.4895079926332</c:v>
                </c:pt>
                <c:pt idx="9">
                  <c:v>688.48446730551768</c:v>
                </c:pt>
                <c:pt idx="10">
                  <c:v>-511.7362022426405</c:v>
                </c:pt>
                <c:pt idx="11">
                  <c:v>1021.8852743631051</c:v>
                </c:pt>
                <c:pt idx="12">
                  <c:v>915.59522290226141</c:v>
                </c:pt>
                <c:pt idx="13">
                  <c:v>-204.95986926419391</c:v>
                </c:pt>
                <c:pt idx="14">
                  <c:v>1869.540128847003</c:v>
                </c:pt>
                <c:pt idx="15">
                  <c:v>1147.0348299317093</c:v>
                </c:pt>
                <c:pt idx="16">
                  <c:v>3415.2740588053284</c:v>
                </c:pt>
                <c:pt idx="17">
                  <c:v>1016.4273545305787</c:v>
                </c:pt>
                <c:pt idx="18">
                  <c:v>914.81215340445306</c:v>
                </c:pt>
                <c:pt idx="19">
                  <c:v>2170.8746476904489</c:v>
                </c:pt>
                <c:pt idx="20">
                  <c:v>390.82728002439217</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-19.307262484993984</c:v>
                </c:pt>
                <c:pt idx="2">
                  <c:v>27.764891616584904</c:v>
                </c:pt>
                <c:pt idx="3">
                  <c:v>-60.71757051149411</c:v>
                </c:pt>
                <c:pt idx="4">
                  <c:v>-70.05793957727272</c:v>
                </c:pt>
                <c:pt idx="5">
                  <c:v>-74.144840673983737</c:v>
                </c:pt>
                <c:pt idx="6">
                  <c:v>-22.663633670210743</c:v>
                </c:pt>
                <c:pt idx="7">
                  <c:v>19.4231076278394</c:v>
                </c:pt>
                <c:pt idx="8">
                  <c:v>-34.961187433154947</c:v>
                </c:pt>
                <c:pt idx="9">
                  <c:v>140.52971777088203</c:v>
                </c:pt>
                <c:pt idx="10">
                  <c:v>-19.314079898701337</c:v>
                </c:pt>
                <c:pt idx="11">
                  <c:v>108.7575357869395</c:v>
                </c:pt>
                <c:pt idx="12">
                  <c:v>25.629085482166531</c:v>
                </c:pt>
                <c:pt idx="13">
                  <c:v>44.94896005521143</c:v>
                </c:pt>
                <c:pt idx="14">
                  <c:v>218.23018865627733</c:v>
                </c:pt>
                <c:pt idx="15">
                  <c:v>245.8604715185337</c:v>
                </c:pt>
                <c:pt idx="16">
                  <c:v>1935.8431163909997</c:v>
                </c:pt>
                <c:pt idx="17">
                  <c:v>624.76998240171054</c:v>
                </c:pt>
                <c:pt idx="18">
                  <c:v>417.43863910115704</c:v>
                </c:pt>
                <c:pt idx="19">
                  <c:v>1375.4147172399094</c:v>
                </c:pt>
                <c:pt idx="20">
                  <c:v>361.98554412506678</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-2734.5325889727683</c:v>
                </c:pt>
                <c:pt idx="2">
                  <c:v>-2874.4749761243493</c:v>
                </c:pt>
                <c:pt idx="3">
                  <c:v>459.83976044129668</c:v>
                </c:pt>
                <c:pt idx="4">
                  <c:v>-1976.4130730787401</c:v>
                </c:pt>
                <c:pt idx="5">
                  <c:v>427.23101774774841</c:v>
                </c:pt>
                <c:pt idx="6">
                  <c:v>-5702.5288469817315</c:v>
                </c:pt>
                <c:pt idx="7">
                  <c:v>1772.7700042927681</c:v>
                </c:pt>
                <c:pt idx="8">
                  <c:v>274.39151218286861</c:v>
                </c:pt>
                <c:pt idx="9">
                  <c:v>-2474.8787651985476</c:v>
                </c:pt>
                <c:pt idx="10">
                  <c:v>835.11348192565129</c:v>
                </c:pt>
                <c:pt idx="11">
                  <c:v>-1666.4239672901203</c:v>
                </c:pt>
                <c:pt idx="12">
                  <c:v>-1822.7533216307929</c:v>
                </c:pt>
                <c:pt idx="13">
                  <c:v>835.90340418060441</c:v>
                </c:pt>
                <c:pt idx="14">
                  <c:v>-1301.1130854733565</c:v>
                </c:pt>
                <c:pt idx="15">
                  <c:v>670.00237873791775</c:v>
                </c:pt>
                <c:pt idx="16">
                  <c:v>-6225.6238875296003</c:v>
                </c:pt>
                <c:pt idx="17">
                  <c:v>1735.0553675644187</c:v>
                </c:pt>
                <c:pt idx="18">
                  <c:v>120.75549948550361</c:v>
                </c:pt>
                <c:pt idx="19">
                  <c:v>-3427.397002303358</c:v>
                </c:pt>
                <c:pt idx="20">
                  <c:v>-239.23220471484819</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72.228452778841188</c:v>
                </c:pt>
                <c:pt idx="2">
                  <c:v>28.953533728087791</c:v>
                </c:pt>
                <c:pt idx="3">
                  <c:v>388.99612726159677</c:v>
                </c:pt>
                <c:pt idx="4">
                  <c:v>1564.725043840486</c:v>
                </c:pt>
                <c:pt idx="5">
                  <c:v>2351.1050399514079</c:v>
                </c:pt>
                <c:pt idx="6">
                  <c:v>4489.4350737006762</c:v>
                </c:pt>
                <c:pt idx="7">
                  <c:v>3651.8141120575324</c:v>
                </c:pt>
                <c:pt idx="8">
                  <c:v>3878.9189006385132</c:v>
                </c:pt>
                <c:pt idx="9">
                  <c:v>5444.8894166922128</c:v>
                </c:pt>
                <c:pt idx="10">
                  <c:v>6807.8184943689475</c:v>
                </c:pt>
                <c:pt idx="11">
                  <c:v>7131.0532006619869</c:v>
                </c:pt>
                <c:pt idx="12">
                  <c:v>7653.7260974472265</c:v>
                </c:pt>
                <c:pt idx="13">
                  <c:v>8637.980569273579</c:v>
                </c:pt>
                <c:pt idx="14">
                  <c:v>12623.565233404684</c:v>
                </c:pt>
                <c:pt idx="15">
                  <c:v>13494.702023575375</c:v>
                </c:pt>
                <c:pt idx="16">
                  <c:v>15440.467995814917</c:v>
                </c:pt>
                <c:pt idx="17">
                  <c:v>15810.109141603542</c:v>
                </c:pt>
                <c:pt idx="18">
                  <c:v>15914.37918882843</c:v>
                </c:pt>
                <c:pt idx="19">
                  <c:v>18279.154197580523</c:v>
                </c:pt>
                <c:pt idx="20">
                  <c:v>19540.934893511236</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1074.0575787238995</c:v>
                </c:pt>
                <c:pt idx="2">
                  <c:v>1275.6954110304432</c:v>
                </c:pt>
                <c:pt idx="3">
                  <c:v>1636.5325153832891</c:v>
                </c:pt>
                <c:pt idx="4">
                  <c:v>3585.8258038362655</c:v>
                </c:pt>
                <c:pt idx="5">
                  <c:v>5761.3582605086267</c:v>
                </c:pt>
                <c:pt idx="6">
                  <c:v>7148.7136025040818</c:v>
                </c:pt>
                <c:pt idx="7">
                  <c:v>8800.0893187714901</c:v>
                </c:pt>
                <c:pt idx="8">
                  <c:v>9765.7421707711692</c:v>
                </c:pt>
                <c:pt idx="9">
                  <c:v>15767.533885262768</c:v>
                </c:pt>
                <c:pt idx="10">
                  <c:v>20382.720997945515</c:v>
                </c:pt>
                <c:pt idx="11">
                  <c:v>28102.675583680269</c:v>
                </c:pt>
                <c:pt idx="12">
                  <c:v>27397.09186321334</c:v>
                </c:pt>
                <c:pt idx="13">
                  <c:v>29928.108904709567</c:v>
                </c:pt>
                <c:pt idx="14">
                  <c:v>46638.674279456733</c:v>
                </c:pt>
                <c:pt idx="15">
                  <c:v>51356.057307814503</c:v>
                </c:pt>
                <c:pt idx="16">
                  <c:v>60148.281325455631</c:v>
                </c:pt>
                <c:pt idx="17">
                  <c:v>63155.340304834979</c:v>
                </c:pt>
                <c:pt idx="18">
                  <c:v>61869.224992959171</c:v>
                </c:pt>
                <c:pt idx="19">
                  <c:v>60262.863396914596</c:v>
                </c:pt>
                <c:pt idx="20">
                  <c:v>60659.371638452045</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2609.5231455561516</c:v>
                </c:pt>
                <c:pt idx="2">
                  <c:v>2195.9283718217284</c:v>
                </c:pt>
                <c:pt idx="3">
                  <c:v>2825.2148934683537</c:v>
                </c:pt>
                <c:pt idx="4">
                  <c:v>4434.122697358127</c:v>
                </c:pt>
                <c:pt idx="5">
                  <c:v>7414.6743659461299</c:v>
                </c:pt>
                <c:pt idx="6">
                  <c:v>12691.724717806484</c:v>
                </c:pt>
                <c:pt idx="7">
                  <c:v>9843.1774855557796</c:v>
                </c:pt>
                <c:pt idx="8">
                  <c:v>11236.293274068305</c:v>
                </c:pt>
                <c:pt idx="9">
                  <c:v>14889.361753962026</c:v>
                </c:pt>
                <c:pt idx="10">
                  <c:v>19188.570962699509</c:v>
                </c:pt>
                <c:pt idx="11">
                  <c:v>21590.355555109883</c:v>
                </c:pt>
                <c:pt idx="12">
                  <c:v>23520.219537952638</c:v>
                </c:pt>
                <c:pt idx="13">
                  <c:v>23838.596951554202</c:v>
                </c:pt>
                <c:pt idx="14">
                  <c:v>34584.963706352559</c:v>
                </c:pt>
                <c:pt idx="15">
                  <c:v>34813.351600337264</c:v>
                </c:pt>
                <c:pt idx="16">
                  <c:v>39942.447305844762</c:v>
                </c:pt>
                <c:pt idx="17">
                  <c:v>33313.378849563829</c:v>
                </c:pt>
                <c:pt idx="18">
                  <c:v>37746.373880848463</c:v>
                </c:pt>
                <c:pt idx="19">
                  <c:v>44791.299201026763</c:v>
                </c:pt>
                <c:pt idx="20">
                  <c:v>46768.296986892885</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236.86404623101794</c:v>
                </c:pt>
                <c:pt idx="2">
                  <c:v>236.86404623103738</c:v>
                </c:pt>
                <c:pt idx="3">
                  <c:v>264.13685024408682</c:v>
                </c:pt>
                <c:pt idx="4">
                  <c:v>299.12759862527713</c:v>
                </c:pt>
                <c:pt idx="5">
                  <c:v>473.66057876195163</c:v>
                </c:pt>
                <c:pt idx="6">
                  <c:v>758.29949663466641</c:v>
                </c:pt>
                <c:pt idx="7">
                  <c:v>801.58290338177221</c:v>
                </c:pt>
                <c:pt idx="8">
                  <c:v>844.66243871824793</c:v>
                </c:pt>
                <c:pt idx="9">
                  <c:v>1223.9470277060298</c:v>
                </c:pt>
                <c:pt idx="10">
                  <c:v>1594.7909012286209</c:v>
                </c:pt>
                <c:pt idx="11">
                  <c:v>2028.3101500383116</c:v>
                </c:pt>
                <c:pt idx="12">
                  <c:v>2185.5746919026174</c:v>
                </c:pt>
                <c:pt idx="13">
                  <c:v>2344.48392945055</c:v>
                </c:pt>
                <c:pt idx="14">
                  <c:v>3441.1657918168612</c:v>
                </c:pt>
                <c:pt idx="15">
                  <c:v>3683.207837707871</c:v>
                </c:pt>
                <c:pt idx="16">
                  <c:v>4615.575820047673</c:v>
                </c:pt>
                <c:pt idx="17">
                  <c:v>4715.3796082611216</c:v>
                </c:pt>
                <c:pt idx="18">
                  <c:v>4825.9758380764779</c:v>
                </c:pt>
                <c:pt idx="19">
                  <c:v>5195.0161342300498</c:v>
                </c:pt>
                <c:pt idx="20">
                  <c:v>5080.0429629366918</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3462.9362879901464</c:v>
                </c:pt>
                <c:pt idx="2">
                  <c:v>2832.8106187718486</c:v>
                </c:pt>
                <c:pt idx="3">
                  <c:v>4527.178773137437</c:v>
                </c:pt>
                <c:pt idx="4">
                  <c:v>3298.396154520201</c:v>
                </c:pt>
                <c:pt idx="5">
                  <c:v>3328.9919382186486</c:v>
                </c:pt>
                <c:pt idx="6">
                  <c:v>3638.555878219327</c:v>
                </c:pt>
                <c:pt idx="7">
                  <c:v>2702.2794752750897</c:v>
                </c:pt>
                <c:pt idx="8">
                  <c:v>2709.4311222750848</c:v>
                </c:pt>
                <c:pt idx="9">
                  <c:v>3301.2921574596294</c:v>
                </c:pt>
                <c:pt idx="10">
                  <c:v>3213.1943310804299</c:v>
                </c:pt>
                <c:pt idx="11">
                  <c:v>2715.869720766661</c:v>
                </c:pt>
                <c:pt idx="12">
                  <c:v>2731.0798083895047</c:v>
                </c:pt>
                <c:pt idx="13">
                  <c:v>2744.4312767457036</c:v>
                </c:pt>
                <c:pt idx="14">
                  <c:v>2749.2333779582073</c:v>
                </c:pt>
                <c:pt idx="15">
                  <c:v>3196.8460903079531</c:v>
                </c:pt>
                <c:pt idx="16">
                  <c:v>3734.4193922547965</c:v>
                </c:pt>
                <c:pt idx="17">
                  <c:v>2870.1597429984276</c:v>
                </c:pt>
                <c:pt idx="18">
                  <c:v>2853.0843788334987</c:v>
                </c:pt>
                <c:pt idx="19">
                  <c:v>3533.8860479340888</c:v>
                </c:pt>
                <c:pt idx="20">
                  <c:v>2894.0954073326411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2433.0904417760821</c:v>
                </c:pt>
                <c:pt idx="1">
                  <c:v>2392.8640593476239</c:v>
                </c:pt>
                <c:pt idx="2">
                  <c:v>2495.667393597585</c:v>
                </c:pt>
                <c:pt idx="3">
                  <c:v>2280.8551078615974</c:v>
                </c:pt>
                <c:pt idx="4">
                  <c:v>2211.6733515966048</c:v>
                </c:pt>
                <c:pt idx="5">
                  <c:v>2116.5893430970482</c:v>
                </c:pt>
                <c:pt idx="6">
                  <c:v>2327.9702440502133</c:v>
                </c:pt>
                <c:pt idx="7">
                  <c:v>2245.6019652596078</c:v>
                </c:pt>
                <c:pt idx="8">
                  <c:v>2233.8623199053709</c:v>
                </c:pt>
                <c:pt idx="9">
                  <c:v>2345.25322346453</c:v>
                </c:pt>
                <c:pt idx="10">
                  <c:v>1977.481122605783</c:v>
                </c:pt>
                <c:pt idx="11">
                  <c:v>1934.7041852685293</c:v>
                </c:pt>
                <c:pt idx="12">
                  <c:v>1939.3532901477379</c:v>
                </c:pt>
                <c:pt idx="13">
                  <c:v>1786.5442298447588</c:v>
                </c:pt>
                <c:pt idx="14">
                  <c:v>1259.5468878190522</c:v>
                </c:pt>
                <c:pt idx="15">
                  <c:v>1095.820660793029</c:v>
                </c:pt>
                <c:pt idx="16">
                  <c:v>1318.0909523145997</c:v>
                </c:pt>
                <c:pt idx="17">
                  <c:v>953.75440315364483</c:v>
                </c:pt>
                <c:pt idx="18">
                  <c:v>917.02183746658557</c:v>
                </c:pt>
                <c:pt idx="19">
                  <c:v>1116.2878480224681</c:v>
                </c:pt>
                <c:pt idx="20">
                  <c:v>836.89675291057074</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760.76505592113529</c:v>
                </c:pt>
                <c:pt idx="1">
                  <c:v>735.63640965315392</c:v>
                </c:pt>
                <c:pt idx="2">
                  <c:v>730.88710896199507</c:v>
                </c:pt>
                <c:pt idx="3">
                  <c:v>736.59963753006548</c:v>
                </c:pt>
                <c:pt idx="4">
                  <c:v>717.68296127164103</c:v>
                </c:pt>
                <c:pt idx="5">
                  <c:v>715.77325628047652</c:v>
                </c:pt>
                <c:pt idx="6">
                  <c:v>700.64591387684936</c:v>
                </c:pt>
                <c:pt idx="7">
                  <c:v>716.53620754081601</c:v>
                </c:pt>
                <c:pt idx="8">
                  <c:v>711.02603170912244</c:v>
                </c:pt>
                <c:pt idx="9">
                  <c:v>719.06455889123868</c:v>
                </c:pt>
                <c:pt idx="10">
                  <c:v>703.43188287594535</c:v>
                </c:pt>
                <c:pt idx="11">
                  <c:v>687.61588933180599</c:v>
                </c:pt>
                <c:pt idx="12">
                  <c:v>685.73963992720167</c:v>
                </c:pt>
                <c:pt idx="13">
                  <c:v>686.59170584070944</c:v>
                </c:pt>
                <c:pt idx="14">
                  <c:v>623.69994747608291</c:v>
                </c:pt>
                <c:pt idx="15">
                  <c:v>623.33165338719778</c:v>
                </c:pt>
                <c:pt idx="16">
                  <c:v>595.30194826499724</c:v>
                </c:pt>
                <c:pt idx="17">
                  <c:v>629.89176028831787</c:v>
                </c:pt>
                <c:pt idx="18">
                  <c:v>617.13602551181327</c:v>
                </c:pt>
                <c:pt idx="19">
                  <c:v>602.29247482217545</c:v>
                </c:pt>
                <c:pt idx="20">
                  <c:v>599.30574303446872</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25.755825086815705</c:v>
                </c:pt>
                <c:pt idx="10">
                  <c:v>56.127038132289023</c:v>
                </c:pt>
                <c:pt idx="11">
                  <c:v>51.556270236559847</c:v>
                </c:pt>
                <c:pt idx="12">
                  <c:v>57.885456255946167</c:v>
                </c:pt>
                <c:pt idx="13">
                  <c:v>65.101759480113643</c:v>
                </c:pt>
                <c:pt idx="14">
                  <c:v>219.57213350712698</c:v>
                </c:pt>
                <c:pt idx="15">
                  <c:v>241.54397372200623</c:v>
                </c:pt>
                <c:pt idx="16">
                  <c:v>448.74590249158916</c:v>
                </c:pt>
                <c:pt idx="17">
                  <c:v>448.74590249158916</c:v>
                </c:pt>
                <c:pt idx="18">
                  <c:v>462.53994015012438</c:v>
                </c:pt>
                <c:pt idx="19">
                  <c:v>524.16849774406796</c:v>
                </c:pt>
                <c:pt idx="20">
                  <c:v>524.16849774406796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2.2983498615429916</c:v>
                </c:pt>
                <c:pt idx="1">
                  <c:v>0.65551730802575181</c:v>
                </c:pt>
                <c:pt idx="2">
                  <c:v>4.982899413205466</c:v>
                </c:pt>
                <c:pt idx="3">
                  <c:v>15.153656275654546</c:v>
                </c:pt>
                <c:pt idx="4">
                  <c:v>0</c:v>
                </c:pt>
                <c:pt idx="5">
                  <c:v>0</c:v>
                </c:pt>
                <c:pt idx="6">
                  <c:v>0</c:v>
                </c:pt>
                <c:pt idx="7">
                  <c:v>9.317528541428727</c:v>
                </c:pt>
                <c:pt idx="8">
                  <c:v>6.4431688573573798</c:v>
                </c:pt>
                <c:pt idx="9">
                  <c:v>0</c:v>
                </c:pt>
                <c:pt idx="10">
                  <c:v>0</c:v>
                </c:pt>
                <c:pt idx="11">
                  <c:v>0</c:v>
                </c:pt>
                <c:pt idx="12">
                  <c:v>4.1988082574357808</c:v>
                </c:pt>
                <c:pt idx="13">
                  <c:v>10.158862330163583</c:v>
                </c:pt>
                <c:pt idx="14">
                  <c:v>10.703185222408878</c:v>
                </c:pt>
                <c:pt idx="15">
                  <c:v>10.28514711599802</c:v>
                </c:pt>
                <c:pt idx="16">
                  <c:v>11.085859787497951</c:v>
                </c:pt>
                <c:pt idx="17">
                  <c:v>0</c:v>
                </c:pt>
                <c:pt idx="18">
                  <c:v>0</c:v>
                </c:pt>
                <c:pt idx="19">
                  <c:v>37.296880733280204</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331.59929203539826</c:v>
                </c:pt>
                <c:pt idx="5">
                  <c:v>173.92707964439222</c:v>
                </c:pt>
                <c:pt idx="6">
                  <c:v>0</c:v>
                </c:pt>
                <c:pt idx="7">
                  <c:v>221.52336283348387</c:v>
                </c:pt>
                <c:pt idx="8">
                  <c:v>0.99111898273407073</c:v>
                </c:pt>
                <c:pt idx="9">
                  <c:v>256.93561546817341</c:v>
                </c:pt>
                <c:pt idx="10">
                  <c:v>224.31716814159293</c:v>
                </c:pt>
                <c:pt idx="11">
                  <c:v>248.03434017516247</c:v>
                </c:pt>
                <c:pt idx="12">
                  <c:v>24.164968257620174</c:v>
                </c:pt>
                <c:pt idx="13">
                  <c:v>50.862495575221239</c:v>
                </c:pt>
                <c:pt idx="14">
                  <c:v>788.85327528265259</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801.6224471871792</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2028.0966309251062</c:v>
                </c:pt>
                <c:pt idx="10">
                  <c:v>2392.9288436647062</c:v>
                </c:pt>
                <c:pt idx="11">
                  <c:v>2652.4544012568058</c:v>
                </c:pt>
                <c:pt idx="12">
                  <c:v>2885.1185555334059</c:v>
                </c:pt>
                <c:pt idx="13">
                  <c:v>3146.6604800384043</c:v>
                </c:pt>
                <c:pt idx="14">
                  <c:v>3512.3279663084058</c:v>
                </c:pt>
                <c:pt idx="15">
                  <c:v>4195.1773746674053</c:v>
                </c:pt>
                <c:pt idx="16">
                  <c:v>4452.5884232603057</c:v>
                </c:pt>
                <c:pt idx="17">
                  <c:v>5248.2617197696063</c:v>
                </c:pt>
                <c:pt idx="18">
                  <c:v>5550.1988401252065</c:v>
                </c:pt>
                <c:pt idx="19">
                  <c:v>5703.0937599091076</c:v>
                </c:pt>
                <c:pt idx="20">
                  <c:v>6710.7602834686086</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1546.8354003300001</c:v>
                </c:pt>
                <c:pt idx="11">
                  <c:v>1546.8354003300001</c:v>
                </c:pt>
                <c:pt idx="12">
                  <c:v>1780.5032738</c:v>
                </c:pt>
                <c:pt idx="13">
                  <c:v>2306.48745654</c:v>
                </c:pt>
                <c:pt idx="14">
                  <c:v>3435.7765227300001</c:v>
                </c:pt>
                <c:pt idx="15">
                  <c:v>3567.0860981999999</c:v>
                </c:pt>
                <c:pt idx="16">
                  <c:v>4221.0159434099996</c:v>
                </c:pt>
                <c:pt idx="17">
                  <c:v>4221.0159434099996</c:v>
                </c:pt>
                <c:pt idx="18">
                  <c:v>4221.0159434099996</c:v>
                </c:pt>
                <c:pt idx="19">
                  <c:v>5098.95860705</c:v>
                </c:pt>
                <c:pt idx="20">
                  <c:v>5098.95860705</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2240.7748055799998</c:v>
                </c:pt>
                <c:pt idx="15">
                  <c:v>2271.31537721</c:v>
                </c:pt>
                <c:pt idx="16">
                  <c:v>2779.12731278</c:v>
                </c:pt>
                <c:pt idx="17">
                  <c:v>3063.35915866</c:v>
                </c:pt>
                <c:pt idx="18">
                  <c:v>3063.35915866</c:v>
                </c:pt>
                <c:pt idx="19">
                  <c:v>3063.35915866</c:v>
                </c:pt>
                <c:pt idx="20">
                  <c:v>3063.35915866</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3990</c:v>
                </c:pt>
                <c:pt idx="5">
                  <c:v>5059.9999999900001</c:v>
                </c:pt>
                <c:pt idx="6">
                  <c:v>5059.9999999900001</c:v>
                </c:pt>
                <c:pt idx="7">
                  <c:v>6110</c:v>
                </c:pt>
                <c:pt idx="8">
                  <c:v>6110</c:v>
                </c:pt>
                <c:pt idx="9">
                  <c:v>7580</c:v>
                </c:pt>
                <c:pt idx="10">
                  <c:v>8960</c:v>
                </c:pt>
                <c:pt idx="11">
                  <c:v>10420</c:v>
                </c:pt>
                <c:pt idx="12">
                  <c:v>10420</c:v>
                </c:pt>
                <c:pt idx="13">
                  <c:v>10700</c:v>
                </c:pt>
                <c:pt idx="14">
                  <c:v>14840</c:v>
                </c:pt>
                <c:pt idx="15">
                  <c:v>15540</c:v>
                </c:pt>
                <c:pt idx="16">
                  <c:v>16690</c:v>
                </c:pt>
                <c:pt idx="17">
                  <c:v>16690</c:v>
                </c:pt>
                <c:pt idx="18">
                  <c:v>16690</c:v>
                </c:pt>
                <c:pt idx="19">
                  <c:v>16690</c:v>
                </c:pt>
                <c:pt idx="20">
                  <c:v>16690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4460</c:v>
                </c:pt>
                <c:pt idx="5">
                  <c:v>5529.9999999900001</c:v>
                </c:pt>
                <c:pt idx="6">
                  <c:v>5529.9999999900001</c:v>
                </c:pt>
                <c:pt idx="7">
                  <c:v>6965</c:v>
                </c:pt>
                <c:pt idx="8">
                  <c:v>6965</c:v>
                </c:pt>
                <c:pt idx="9">
                  <c:v>8847.5000000000018</c:v>
                </c:pt>
                <c:pt idx="10">
                  <c:v>10227.500000000002</c:v>
                </c:pt>
                <c:pt idx="11">
                  <c:v>11921.839999960002</c:v>
                </c:pt>
                <c:pt idx="12">
                  <c:v>12438.839999970003</c:v>
                </c:pt>
                <c:pt idx="13">
                  <c:v>12880.839999970003</c:v>
                </c:pt>
                <c:pt idx="14">
                  <c:v>17950.839999970001</c:v>
                </c:pt>
                <c:pt idx="15">
                  <c:v>18650.839999970001</c:v>
                </c:pt>
                <c:pt idx="16">
                  <c:v>20416.239999959998</c:v>
                </c:pt>
                <c:pt idx="17">
                  <c:v>20416.239999959998</c:v>
                </c:pt>
                <c:pt idx="18">
                  <c:v>21499.63999996</c:v>
                </c:pt>
                <c:pt idx="19">
                  <c:v>21619.63999996</c:v>
                </c:pt>
                <c:pt idx="20">
                  <c:v>21619.63999996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95728.94027529344</c:v>
                </c:pt>
                <c:pt idx="1">
                  <c:v>70440.047444702999</c:v>
                </c:pt>
                <c:pt idx="2">
                  <c:v>19025.088307786773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31411.099979253504</c:v>
                </c:pt>
                <c:pt idx="1">
                  <c:v>22087.900789627398</c:v>
                </c:pt>
                <c:pt idx="2">
                  <c:v>21938.037489724411</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3133.6998203756593</c:v>
                </c:pt>
                <c:pt idx="1">
                  <c:v>2621.9636181330188</c:v>
                </c:pt>
                <c:pt idx="2">
                  <c:v>3524.5271004000515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113.39377515887931</c:v>
                </c:pt>
                <c:pt idx="1">
                  <c:v>94.079695260177971</c:v>
                </c:pt>
                <c:pt idx="2">
                  <c:v>475.37931928394607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16142.820109109569</c:v>
                </c:pt>
                <c:pt idx="1">
                  <c:v>16977.93359103522</c:v>
                </c:pt>
                <c:pt idx="2">
                  <c:v>15903.587904394721</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258.65555767166194</c:v>
                </c:pt>
                <c:pt idx="1">
                  <c:v>7066.4740520406094</c:v>
                </c:pt>
                <c:pt idx="2">
                  <c:v>19799.590451182899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29171.425691238583</c:v>
                </c:pt>
                <c:pt idx="1">
                  <c:v>49554.146689184097</c:v>
                </c:pt>
                <c:pt idx="2">
                  <c:v>89830.797329690628</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c:v>
                </c:pt>
                <c:pt idx="1">
                  <c:v>31963.098490857101</c:v>
                </c:pt>
                <c:pt idx="2">
                  <c:v>59542.824515050474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Fast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Fast Change (DP7)</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126.45192968843975</c:v>
                </c:pt>
                <c:pt idx="1">
                  <c:v>124.6515780755209</c:v>
                </c:pt>
                <c:pt idx="2">
                  <c:v>123.2045145661653</c:v>
                </c:pt>
                <c:pt idx="3">
                  <c:v>118.91287237185355</c:v>
                </c:pt>
                <c:pt idx="4">
                  <c:v>117.6077611794487</c:v>
                </c:pt>
                <c:pt idx="5">
                  <c:v>110.35286290947943</c:v>
                </c:pt>
                <c:pt idx="6">
                  <c:v>111.97283238920032</c:v>
                </c:pt>
                <c:pt idx="7">
                  <c:v>104.50560136125021</c:v>
                </c:pt>
                <c:pt idx="8">
                  <c:v>105.1713245942728</c:v>
                </c:pt>
                <c:pt idx="9">
                  <c:v>98.941704176328685</c:v>
                </c:pt>
                <c:pt idx="10">
                  <c:v>89.804466597656585</c:v>
                </c:pt>
                <c:pt idx="11">
                  <c:v>83.53439050432992</c:v>
                </c:pt>
                <c:pt idx="12">
                  <c:v>84.271671564490802</c:v>
                </c:pt>
                <c:pt idx="13">
                  <c:v>80.550306641616004</c:v>
                </c:pt>
                <c:pt idx="14">
                  <c:v>57.017377057727423</c:v>
                </c:pt>
                <c:pt idx="15">
                  <c:v>52.135921749911027</c:v>
                </c:pt>
                <c:pt idx="16">
                  <c:v>46.737664090344524</c:v>
                </c:pt>
                <c:pt idx="17">
                  <c:v>45.570842893393959</c:v>
                </c:pt>
                <c:pt idx="18">
                  <c:v>46.225304961808938</c:v>
                </c:pt>
                <c:pt idx="19">
                  <c:v>45.958636977394292</c:v>
                </c:pt>
                <c:pt idx="20">
                  <c:v>43.87662296762705</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-3.4760618272594002</c:v>
                </c:pt>
                <c:pt idx="1">
                  <c:v>-5.5023379003069408</c:v>
                </c:pt>
                <c:pt idx="2">
                  <c:v>37.58855832170525</c:v>
                </c:pt>
                <c:pt idx="3">
                  <c:v>-5.5726186185906386</c:v>
                </c:pt>
                <c:pt idx="4">
                  <c:v>3.5879300253077417</c:v>
                </c:pt>
                <c:pt idx="5">
                  <c:v>1.1201243822740707</c:v>
                </c:pt>
                <c:pt idx="6">
                  <c:v>-4.7046503860410667</c:v>
                </c:pt>
                <c:pt idx="7">
                  <c:v>-31.156596800376974</c:v>
                </c:pt>
                <c:pt idx="8">
                  <c:v>-17.480923821168972</c:v>
                </c:pt>
                <c:pt idx="9">
                  <c:v>-74.348866101423482</c:v>
                </c:pt>
                <c:pt idx="10">
                  <c:v>58.368604522286887</c:v>
                </c:pt>
                <c:pt idx="11">
                  <c:v>-123.37938001922475</c:v>
                </c:pt>
                <c:pt idx="12">
                  <c:v>-201.87547637078637</c:v>
                </c:pt>
                <c:pt idx="13">
                  <c:v>-196.76708885757171</c:v>
                </c:pt>
                <c:pt idx="14">
                  <c:v>-345.53471550762151</c:v>
                </c:pt>
                <c:pt idx="15">
                  <c:v>-611.93359703500164</c:v>
                </c:pt>
                <c:pt idx="16">
                  <c:v>-795.84639386124309</c:v>
                </c:pt>
                <c:pt idx="17">
                  <c:v>-1213.075807510822</c:v>
                </c:pt>
                <c:pt idx="18">
                  <c:v>-1304.5791030285309</c:v>
                </c:pt>
                <c:pt idx="19">
                  <c:v>-1258.4243930974703</c:v>
                </c:pt>
                <c:pt idx="20">
                  <c:v>-1833.1800322771792</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1.2478256650183539E-8</c:v>
                </c:pt>
                <c:pt idx="1">
                  <c:v>-9.8989480851818499</c:v>
                </c:pt>
                <c:pt idx="2">
                  <c:v>216.06123077124556</c:v>
                </c:pt>
                <c:pt idx="3">
                  <c:v>88.386093277409117</c:v>
                </c:pt>
                <c:pt idx="4">
                  <c:v>281.55174325697021</c:v>
                </c:pt>
                <c:pt idx="5">
                  <c:v>582.46240264199821</c:v>
                </c:pt>
                <c:pt idx="6">
                  <c:v>1980.2617776829006</c:v>
                </c:pt>
                <c:pt idx="7">
                  <c:v>3073.9988751653386</c:v>
                </c:pt>
                <c:pt idx="8">
                  <c:v>3308.0584459293659</c:v>
                </c:pt>
                <c:pt idx="9">
                  <c:v>3513.4228886047117</c:v>
                </c:pt>
                <c:pt idx="10">
                  <c:v>2420.1151627649829</c:v>
                </c:pt>
                <c:pt idx="11">
                  <c:v>2231.76848845824</c:v>
                </c:pt>
                <c:pt idx="12">
                  <c:v>2158.4514344504287</c:v>
                </c:pt>
                <c:pt idx="13">
                  <c:v>1441.5327130108872</c:v>
                </c:pt>
                <c:pt idx="14">
                  <c:v>-2023.1479625309466</c:v>
                </c:pt>
                <c:pt idx="15">
                  <c:v>-1521.4100001388861</c:v>
                </c:pt>
                <c:pt idx="16">
                  <c:v>-1633.3410707168223</c:v>
                </c:pt>
                <c:pt idx="17">
                  <c:v>-1658.024268643042</c:v>
                </c:pt>
                <c:pt idx="18">
                  <c:v>-1864.7412704017861</c:v>
                </c:pt>
                <c:pt idx="19">
                  <c:v>-4145.1761781327596</c:v>
                </c:pt>
                <c:pt idx="20">
                  <c:v>-4659.9537357040808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-73.802163244520727</c:v>
                </c:pt>
                <c:pt idx="4">
                  <c:v>-457.94767146534991</c:v>
                </c:pt>
                <c:pt idx="5">
                  <c:v>-697.86628818757754</c:v>
                </c:pt>
                <c:pt idx="6">
                  <c:v>-113.87307263674438</c:v>
                </c:pt>
                <c:pt idx="7">
                  <c:v>109.72238387921516</c:v>
                </c:pt>
                <c:pt idx="8">
                  <c:v>193.20900577064594</c:v>
                </c:pt>
                <c:pt idx="9">
                  <c:v>-1219.585069348891</c:v>
                </c:pt>
                <c:pt idx="10">
                  <c:v>-28.928246648723416</c:v>
                </c:pt>
                <c:pt idx="11">
                  <c:v>-1274.7269135158008</c:v>
                </c:pt>
                <c:pt idx="12">
                  <c:v>-1469.6137270685549</c:v>
                </c:pt>
                <c:pt idx="13">
                  <c:v>-1324.3391886912309</c:v>
                </c:pt>
                <c:pt idx="14">
                  <c:v>-696.91171029001771</c:v>
                </c:pt>
                <c:pt idx="15">
                  <c:v>-1117.8756408318154</c:v>
                </c:pt>
                <c:pt idx="16">
                  <c:v>-2314.607307375134</c:v>
                </c:pt>
                <c:pt idx="17">
                  <c:v>-2589.8457643675579</c:v>
                </c:pt>
                <c:pt idx="18">
                  <c:v>-2531.3045243267338</c:v>
                </c:pt>
                <c:pt idx="19">
                  <c:v>-2974.8134045555307</c:v>
                </c:pt>
                <c:pt idx="20">
                  <c:v>-3628.2823721966656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0.27058452328492422</c:v>
                </c:pt>
                <c:pt idx="1">
                  <c:v>-9680.4287530385482</c:v>
                </c:pt>
                <c:pt idx="2">
                  <c:v>6783.7643328526283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-12.334871964128979</c:v>
                </c:pt>
                <c:pt idx="1">
                  <c:v>-15556.16609326451</c:v>
                </c:pt>
                <c:pt idx="2">
                  <c:v>-19616.673540910979</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4.7017238102853298E-8</c:v>
                </c:pt>
                <c:pt idx="1">
                  <c:v>6124.7292519456005</c:v>
                </c:pt>
                <c:pt idx="2">
                  <c:v>7652.2640538777869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-1.8651933899604956E-5</c:v>
                </c:pt>
                <c:pt idx="1">
                  <c:v>1894.7731956595592</c:v>
                </c:pt>
                <c:pt idx="2">
                  <c:v>27562.087071187372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7.931339496280998E-8</c:v>
                </c:pt>
                <c:pt idx="1">
                  <c:v>-3403.5858748100236</c:v>
                </c:pt>
                <c:pt idx="2">
                  <c:v>-3913.3508926232498</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-3.4760618147811613</c:v>
                </c:pt>
                <c:pt idx="1">
                  <c:v>2514.0760573232974</c:v>
                </c:pt>
                <c:pt idx="2">
                  <c:v>-10053.91682718572</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2.3698521545156837E-7</c:v>
                </c:pt>
                <c:pt idx="1">
                  <c:v>17953.223690062106</c:v>
                </c:pt>
                <c:pt idx="2">
                  <c:v>2104.7359867651685</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292.05385203986225</c:v>
                </c:pt>
                <c:pt idx="2">
                  <c:v>-26733.467882000565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-18.718885400000545</c:v>
                </c:pt>
                <c:pt idx="10">
                  <c:v>291.53409401999988</c:v>
                </c:pt>
                <c:pt idx="11">
                  <c:v>291.53409401999988</c:v>
                </c:pt>
                <c:pt idx="12">
                  <c:v>291.53409402000034</c:v>
                </c:pt>
                <c:pt idx="13">
                  <c:v>291.53409401999988</c:v>
                </c:pt>
                <c:pt idx="14">
                  <c:v>259.16435324000031</c:v>
                </c:pt>
                <c:pt idx="15">
                  <c:v>-129.03829207000126</c:v>
                </c:pt>
                <c:pt idx="16">
                  <c:v>-119.77730195000004</c:v>
                </c:pt>
                <c:pt idx="17">
                  <c:v>-646.07427092000034</c:v>
                </c:pt>
                <c:pt idx="18">
                  <c:v>-565.06531198000084</c:v>
                </c:pt>
                <c:pt idx="19">
                  <c:v>-565.06531197999993</c:v>
                </c:pt>
                <c:pt idx="20">
                  <c:v>-1421.1471807200005</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192.42771816000004</c:v>
                </c:pt>
                <c:pt idx="5">
                  <c:v>423.82240714</c:v>
                </c:pt>
                <c:pt idx="6">
                  <c:v>1326.82518321</c:v>
                </c:pt>
                <c:pt idx="7">
                  <c:v>2021.7826786200003</c:v>
                </c:pt>
                <c:pt idx="8">
                  <c:v>2081.6582448099998</c:v>
                </c:pt>
                <c:pt idx="9">
                  <c:v>2404.6253780699999</c:v>
                </c:pt>
                <c:pt idx="10">
                  <c:v>1133.0236738500003</c:v>
                </c:pt>
                <c:pt idx="11">
                  <c:v>1182.9704898</c:v>
                </c:pt>
                <c:pt idx="12">
                  <c:v>1353.9261072300001</c:v>
                </c:pt>
                <c:pt idx="13">
                  <c:v>848.03285671000003</c:v>
                </c:pt>
                <c:pt idx="14">
                  <c:v>185.3373684599992</c:v>
                </c:pt>
                <c:pt idx="15">
                  <c:v>696.08698344000095</c:v>
                </c:pt>
                <c:pt idx="16">
                  <c:v>446.29114535000008</c:v>
                </c:pt>
                <c:pt idx="17">
                  <c:v>446.29114535000008</c:v>
                </c:pt>
                <c:pt idx="18">
                  <c:v>446.29114535000008</c:v>
                </c:pt>
                <c:pt idx="19">
                  <c:v>-431.65151828999933</c:v>
                </c:pt>
                <c:pt idx="20">
                  <c:v>-407.53888084999926</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527.52065026000037</c:v>
                </c:pt>
                <c:pt idx="15">
                  <c:v>496.98007863000021</c:v>
                </c:pt>
                <c:pt idx="16">
                  <c:v>339.92110818999981</c:v>
                </c:pt>
                <c:pt idx="17">
                  <c:v>151.44643885000005</c:v>
                </c:pt>
                <c:pt idx="18">
                  <c:v>201.50157618999992</c:v>
                </c:pt>
                <c:pt idx="19">
                  <c:v>201.50157618999992</c:v>
                </c:pt>
                <c:pt idx="20">
                  <c:v>201.50157618999992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-1400</c:v>
                </c:pt>
                <c:pt idx="3">
                  <c:v>-1680</c:v>
                </c:pt>
                <c:pt idx="4">
                  <c:v>-300</c:v>
                </c:pt>
                <c:pt idx="5">
                  <c:v>-960</c:v>
                </c:pt>
                <c:pt idx="6">
                  <c:v>-960</c:v>
                </c:pt>
                <c:pt idx="7">
                  <c:v>-960</c:v>
                </c:pt>
                <c:pt idx="8">
                  <c:v>-960</c:v>
                </c:pt>
                <c:pt idx="9">
                  <c:v>-1620</c:v>
                </c:pt>
                <c:pt idx="10">
                  <c:v>-1585</c:v>
                </c:pt>
                <c:pt idx="11">
                  <c:v>-1565</c:v>
                </c:pt>
                <c:pt idx="12">
                  <c:v>-1565</c:v>
                </c:pt>
                <c:pt idx="13">
                  <c:v>-1285</c:v>
                </c:pt>
                <c:pt idx="14">
                  <c:v>800</c:v>
                </c:pt>
                <c:pt idx="15">
                  <c:v>800</c:v>
                </c:pt>
                <c:pt idx="16">
                  <c:v>800</c:v>
                </c:pt>
                <c:pt idx="17">
                  <c:v>800</c:v>
                </c:pt>
                <c:pt idx="18">
                  <c:v>800</c:v>
                </c:pt>
                <c:pt idx="19">
                  <c:v>800</c:v>
                </c:pt>
                <c:pt idx="20">
                  <c:v>800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-210.00000000999989</c:v>
                </c:pt>
                <c:pt idx="6">
                  <c:v>-1860.0000000099999</c:v>
                </c:pt>
                <c:pt idx="7">
                  <c:v>-1510</c:v>
                </c:pt>
                <c:pt idx="8">
                  <c:v>-1860</c:v>
                </c:pt>
                <c:pt idx="9">
                  <c:v>-1460</c:v>
                </c:pt>
                <c:pt idx="10">
                  <c:v>-2210</c:v>
                </c:pt>
                <c:pt idx="11">
                  <c:v>-2210</c:v>
                </c:pt>
                <c:pt idx="12">
                  <c:v>-2210</c:v>
                </c:pt>
                <c:pt idx="13">
                  <c:v>-2210</c:v>
                </c:pt>
                <c:pt idx="14">
                  <c:v>-2210</c:v>
                </c:pt>
                <c:pt idx="15">
                  <c:v>-2790</c:v>
                </c:pt>
                <c:pt idx="16">
                  <c:v>-2790</c:v>
                </c:pt>
                <c:pt idx="17">
                  <c:v>-2790</c:v>
                </c:pt>
                <c:pt idx="18">
                  <c:v>-2790</c:v>
                </c:pt>
                <c:pt idx="19">
                  <c:v>-2790</c:v>
                </c:pt>
                <c:pt idx="20">
                  <c:v>-2790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2194.5277599000001</c:v>
                </c:pt>
                <c:pt idx="10">
                  <c:v>3967.28423544</c:v>
                </c:pt>
                <c:pt idx="11">
                  <c:v>4842.736576979999</c:v>
                </c:pt>
                <c:pt idx="12">
                  <c:v>4934.5480209599991</c:v>
                </c:pt>
                <c:pt idx="13">
                  <c:v>5566.7518994999991</c:v>
                </c:pt>
                <c:pt idx="14">
                  <c:v>5566.7518994999991</c:v>
                </c:pt>
                <c:pt idx="15">
                  <c:v>6693.9914746199993</c:v>
                </c:pt>
                <c:pt idx="16">
                  <c:v>8140.2089034000001</c:v>
                </c:pt>
                <c:pt idx="17">
                  <c:v>8255.2262631600006</c:v>
                </c:pt>
                <c:pt idx="18">
                  <c:v>8424.367366020002</c:v>
                </c:pt>
                <c:pt idx="19">
                  <c:v>8424.367366020002</c:v>
                </c:pt>
                <c:pt idx="20">
                  <c:v>9092.2869869400001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192.42771816000004</c:v>
                </c:pt>
                <c:pt idx="5">
                  <c:v>494.25580145000049</c:v>
                </c:pt>
                <c:pt idx="6">
                  <c:v>1397.2585775200005</c:v>
                </c:pt>
                <c:pt idx="7">
                  <c:v>2092.2160729300012</c:v>
                </c:pt>
                <c:pt idx="8">
                  <c:v>2152.0916391200008</c:v>
                </c:pt>
                <c:pt idx="9">
                  <c:v>2456.3398869800003</c:v>
                </c:pt>
                <c:pt idx="10">
                  <c:v>1550.3408117400004</c:v>
                </c:pt>
                <c:pt idx="11">
                  <c:v>1600.2876276900006</c:v>
                </c:pt>
                <c:pt idx="12">
                  <c:v>1887.7102833300023</c:v>
                </c:pt>
                <c:pt idx="13">
                  <c:v>1412.9364572900013</c:v>
                </c:pt>
                <c:pt idx="14">
                  <c:v>1165.1814941200009</c:v>
                </c:pt>
                <c:pt idx="15">
                  <c:v>1257.18789216</c:v>
                </c:pt>
                <c:pt idx="16">
                  <c:v>859.59407375000228</c:v>
                </c:pt>
                <c:pt idx="17">
                  <c:v>144.82243544000085</c:v>
                </c:pt>
                <c:pt idx="18">
                  <c:v>275.88653171999795</c:v>
                </c:pt>
                <c:pt idx="19">
                  <c:v>-602.05613192000055</c:v>
                </c:pt>
                <c:pt idx="20">
                  <c:v>-1434.0253632200001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801</c:v>
                </c:pt>
                <c:pt idx="3">
                  <c:v>1801</c:v>
                </c:pt>
                <c:pt idx="4">
                  <c:v>1959.9249427499999</c:v>
                </c:pt>
                <c:pt idx="5">
                  <c:v>1578.2556734399986</c:v>
                </c:pt>
                <c:pt idx="6">
                  <c:v>2742.2387119199993</c:v>
                </c:pt>
                <c:pt idx="7">
                  <c:v>2900.9664843600003</c:v>
                </c:pt>
                <c:pt idx="8">
                  <c:v>2976.5365083500001</c:v>
                </c:pt>
                <c:pt idx="9">
                  <c:v>3819.1016999500007</c:v>
                </c:pt>
                <c:pt idx="10">
                  <c:v>6488.6443314099997</c:v>
                </c:pt>
                <c:pt idx="11">
                  <c:v>4071.6004252799976</c:v>
                </c:pt>
                <c:pt idx="12">
                  <c:v>4143.276780430002</c:v>
                </c:pt>
                <c:pt idx="13">
                  <c:v>3696.7310382899996</c:v>
                </c:pt>
                <c:pt idx="14">
                  <c:v>3243.5626433999969</c:v>
                </c:pt>
                <c:pt idx="15">
                  <c:v>3157.8859714800019</c:v>
                </c:pt>
                <c:pt idx="16">
                  <c:v>920.74096319000455</c:v>
                </c:pt>
                <c:pt idx="17">
                  <c:v>1529.740963200009</c:v>
                </c:pt>
                <c:pt idx="18">
                  <c:v>1746.8873234300045</c:v>
                </c:pt>
                <c:pt idx="19">
                  <c:v>2110.8424914400057</c:v>
                </c:pt>
                <c:pt idx="20">
                  <c:v>2159.1424914400086</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-297.31507468999916</c:v>
                </c:pt>
                <c:pt idx="4">
                  <c:v>276.23026159000074</c:v>
                </c:pt>
                <c:pt idx="5">
                  <c:v>-269.41239491000124</c:v>
                </c:pt>
                <c:pt idx="6">
                  <c:v>1065.2377711400004</c:v>
                </c:pt>
                <c:pt idx="7">
                  <c:v>1065.2377711400004</c:v>
                </c:pt>
                <c:pt idx="8">
                  <c:v>965.2377711400004</c:v>
                </c:pt>
                <c:pt idx="9">
                  <c:v>1554.3679331900021</c:v>
                </c:pt>
                <c:pt idx="10">
                  <c:v>1158.3201904700018</c:v>
                </c:pt>
                <c:pt idx="11">
                  <c:v>817.17274813000222</c:v>
                </c:pt>
                <c:pt idx="12">
                  <c:v>-345.36337120999815</c:v>
                </c:pt>
                <c:pt idx="13">
                  <c:v>-630.29656259999683</c:v>
                </c:pt>
                <c:pt idx="14">
                  <c:v>-4069.4019443099969</c:v>
                </c:pt>
                <c:pt idx="15">
                  <c:v>-4069.4019443099969</c:v>
                </c:pt>
                <c:pt idx="16">
                  <c:v>-6181.2766295399961</c:v>
                </c:pt>
                <c:pt idx="17">
                  <c:v>-6030.9766295399968</c:v>
                </c:pt>
                <c:pt idx="18">
                  <c:v>-6852.5480644399941</c:v>
                </c:pt>
                <c:pt idx="19">
                  <c:v>-9069.662255049996</c:v>
                </c:pt>
                <c:pt idx="20">
                  <c:v>-9069.662255049996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-1400</c:v>
                </c:pt>
                <c:pt idx="3">
                  <c:v>-927.46570835999955</c:v>
                </c:pt>
                <c:pt idx="4">
                  <c:v>644.96200980000049</c:v>
                </c:pt>
                <c:pt idx="5">
                  <c:v>716.68640932000062</c:v>
                </c:pt>
                <c:pt idx="6">
                  <c:v>45.454100070001914</c:v>
                </c:pt>
                <c:pt idx="7">
                  <c:v>1328.1754841700003</c:v>
                </c:pt>
                <c:pt idx="8">
                  <c:v>1253.2530686600003</c:v>
                </c:pt>
                <c:pt idx="9">
                  <c:v>1570.8676468800004</c:v>
                </c:pt>
                <c:pt idx="10">
                  <c:v>1332.6250471800004</c:v>
                </c:pt>
                <c:pt idx="11">
                  <c:v>2278.0242046699996</c:v>
                </c:pt>
                <c:pt idx="12">
                  <c:v>2657.2583042900014</c:v>
                </c:pt>
                <c:pt idx="13">
                  <c:v>3094.6883567900004</c:v>
                </c:pt>
                <c:pt idx="14">
                  <c:v>4931.9333936200001</c:v>
                </c:pt>
                <c:pt idx="15">
                  <c:v>5571.1793667799993</c:v>
                </c:pt>
                <c:pt idx="16">
                  <c:v>6619.8029771500023</c:v>
                </c:pt>
                <c:pt idx="17">
                  <c:v>6020.0486986000014</c:v>
                </c:pt>
                <c:pt idx="18">
                  <c:v>6320.25389774</c:v>
                </c:pt>
                <c:pt idx="19">
                  <c:v>5442.3112341000015</c:v>
                </c:pt>
                <c:pt idx="20">
                  <c:v>5278.26162372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0.27058452328492422</c:v>
                </c:pt>
                <c:pt idx="1">
                  <c:v>334.63295254757395</c:v>
                </c:pt>
                <c:pt idx="2">
                  <c:v>-3393.2292005489144</c:v>
                </c:pt>
                <c:pt idx="3">
                  <c:v>-6062.4775102787826</c:v>
                </c:pt>
                <c:pt idx="4">
                  <c:v>-7309.2025496011775</c:v>
                </c:pt>
                <c:pt idx="5">
                  <c:v>-3596.8445682665624</c:v>
                </c:pt>
                <c:pt idx="6">
                  <c:v>-734.5060338008625</c:v>
                </c:pt>
                <c:pt idx="7">
                  <c:v>200.52191407310602</c:v>
                </c:pt>
                <c:pt idx="8">
                  <c:v>1254.2861256049509</c:v>
                </c:pt>
                <c:pt idx="9">
                  <c:v>-9066.8183260807709</c:v>
                </c:pt>
                <c:pt idx="10">
                  <c:v>-9680.4287530385482</c:v>
                </c:pt>
                <c:pt idx="11">
                  <c:v>-11576.568685642778</c:v>
                </c:pt>
                <c:pt idx="12">
                  <c:v>-10186.987154668648</c:v>
                </c:pt>
                <c:pt idx="13">
                  <c:v>-7870.1456168558725</c:v>
                </c:pt>
                <c:pt idx="14">
                  <c:v>-996.27324963898354</c:v>
                </c:pt>
                <c:pt idx="15">
                  <c:v>1793.6044398405065</c:v>
                </c:pt>
                <c:pt idx="16">
                  <c:v>6296.0420957047681</c:v>
                </c:pt>
                <c:pt idx="17">
                  <c:v>6014.2417147574597</c:v>
                </c:pt>
                <c:pt idx="18">
                  <c:v>6033.8539140314788</c:v>
                </c:pt>
                <c:pt idx="19">
                  <c:v>6333.809595638013</c:v>
                </c:pt>
                <c:pt idx="20">
                  <c:v>6783.7643328526283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-12.334871964128979</c:v>
                </c:pt>
                <c:pt idx="1">
                  <c:v>-400.79104045356507</c:v>
                </c:pt>
                <c:pt idx="2">
                  <c:v>-380.41455639756532</c:v>
                </c:pt>
                <c:pt idx="3">
                  <c:v>-1741.8858359424557</c:v>
                </c:pt>
                <c:pt idx="4">
                  <c:v>-3031.5745356480875</c:v>
                </c:pt>
                <c:pt idx="5">
                  <c:v>-3392.9228244379701</c:v>
                </c:pt>
                <c:pt idx="6">
                  <c:v>-12723.867125083023</c:v>
                </c:pt>
                <c:pt idx="7">
                  <c:v>-10356.134239401123</c:v>
                </c:pt>
                <c:pt idx="8">
                  <c:v>-13169.592714509074</c:v>
                </c:pt>
                <c:pt idx="9">
                  <c:v>-10502.673151942417</c:v>
                </c:pt>
                <c:pt idx="10">
                  <c:v>-15556.16609326451</c:v>
                </c:pt>
                <c:pt idx="11">
                  <c:v>-15276.891320835903</c:v>
                </c:pt>
                <c:pt idx="12">
                  <c:v>-15494.136035030686</c:v>
                </c:pt>
                <c:pt idx="13">
                  <c:v>-15517.096782103734</c:v>
                </c:pt>
                <c:pt idx="14">
                  <c:v>-17548.286587468378</c:v>
                </c:pt>
                <c:pt idx="15">
                  <c:v>-20091.602222960431</c:v>
                </c:pt>
                <c:pt idx="16">
                  <c:v>-19537.189722709933</c:v>
                </c:pt>
                <c:pt idx="17">
                  <c:v>-20352.817472087947</c:v>
                </c:pt>
                <c:pt idx="18">
                  <c:v>-20240.168442013823</c:v>
                </c:pt>
                <c:pt idx="19">
                  <c:v>-19501.37050621448</c:v>
                </c:pt>
                <c:pt idx="20">
                  <c:v>-19616.673540910979</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4.7017238102853298E-8</c:v>
                </c:pt>
                <c:pt idx="1">
                  <c:v>-0.12393655696678252</c:v>
                </c:pt>
                <c:pt idx="2">
                  <c:v>20.884123462097705</c:v>
                </c:pt>
                <c:pt idx="3">
                  <c:v>1129.4851330275351</c:v>
                </c:pt>
                <c:pt idx="4">
                  <c:v>852.21927366297928</c:v>
                </c:pt>
                <c:pt idx="5">
                  <c:v>983.48407532826968</c:v>
                </c:pt>
                <c:pt idx="6">
                  <c:v>2515.6591202875088</c:v>
                </c:pt>
                <c:pt idx="7">
                  <c:v>1001.7075302804838</c:v>
                </c:pt>
                <c:pt idx="8">
                  <c:v>1447.0947371299339</c:v>
                </c:pt>
                <c:pt idx="9">
                  <c:v>4906.4595453659022</c:v>
                </c:pt>
                <c:pt idx="10">
                  <c:v>6124.7292519456005</c:v>
                </c:pt>
                <c:pt idx="11">
                  <c:v>7959.4932952791951</c:v>
                </c:pt>
                <c:pt idx="12">
                  <c:v>8462.6400337605119</c:v>
                </c:pt>
                <c:pt idx="13">
                  <c:v>9515.1063658949734</c:v>
                </c:pt>
                <c:pt idx="14">
                  <c:v>9281.3172155966131</c:v>
                </c:pt>
                <c:pt idx="15">
                  <c:v>10710.495758408499</c:v>
                </c:pt>
                <c:pt idx="16">
                  <c:v>7225.1165160748433</c:v>
                </c:pt>
                <c:pt idx="17">
                  <c:v>9720.9365582589835</c:v>
                </c:pt>
                <c:pt idx="18">
                  <c:v>7021.3360065893667</c:v>
                </c:pt>
                <c:pt idx="19">
                  <c:v>5821.1632117243371</c:v>
                </c:pt>
                <c:pt idx="20">
                  <c:v>7652.2640538777869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-1.8651933899604956E-5</c:v>
                </c:pt>
                <c:pt idx="1">
                  <c:v>1.9416529847969457</c:v>
                </c:pt>
                <c:pt idx="2">
                  <c:v>39.031584667686275</c:v>
                </c:pt>
                <c:pt idx="3">
                  <c:v>173.75202315065343</c:v>
                </c:pt>
                <c:pt idx="4">
                  <c:v>164.74767854870782</c:v>
                </c:pt>
                <c:pt idx="5">
                  <c:v>211.97804944724948</c:v>
                </c:pt>
                <c:pt idx="6">
                  <c:v>432.0737479505276</c:v>
                </c:pt>
                <c:pt idx="7">
                  <c:v>202.73231277069115</c:v>
                </c:pt>
                <c:pt idx="8">
                  <c:v>228.43960414459445</c:v>
                </c:pt>
                <c:pt idx="9">
                  <c:v>1266.0766534013251</c:v>
                </c:pt>
                <c:pt idx="10">
                  <c:v>1894.7731956595592</c:v>
                </c:pt>
                <c:pt idx="11">
                  <c:v>9953.273814971757</c:v>
                </c:pt>
                <c:pt idx="12">
                  <c:v>10389.487128770177</c:v>
                </c:pt>
                <c:pt idx="13">
                  <c:v>9517.1252261944628</c:v>
                </c:pt>
                <c:pt idx="14">
                  <c:v>13299.219906901979</c:v>
                </c:pt>
                <c:pt idx="15">
                  <c:v>14928.832557515678</c:v>
                </c:pt>
                <c:pt idx="16">
                  <c:v>22787.17776640079</c:v>
                </c:pt>
                <c:pt idx="17">
                  <c:v>20618.042700048776</c:v>
                </c:pt>
                <c:pt idx="18">
                  <c:v>24910.554854032289</c:v>
                </c:pt>
                <c:pt idx="19">
                  <c:v>27413.906899417565</c:v>
                </c:pt>
                <c:pt idx="20">
                  <c:v>27562.087071187372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7.931339496280998E-8</c:v>
                </c:pt>
                <c:pt idx="1">
                  <c:v>-16.055167428601635</c:v>
                </c:pt>
                <c:pt idx="2">
                  <c:v>46.894201115448595</c:v>
                </c:pt>
                <c:pt idx="3">
                  <c:v>-260.24339630780014</c:v>
                </c:pt>
                <c:pt idx="4">
                  <c:v>-101.75552657650042</c:v>
                </c:pt>
                <c:pt idx="5">
                  <c:v>-403.92157511282494</c:v>
                </c:pt>
                <c:pt idx="6">
                  <c:v>-573.40955623947593</c:v>
                </c:pt>
                <c:pt idx="7">
                  <c:v>-1738.0207182011618</c:v>
                </c:pt>
                <c:pt idx="8">
                  <c:v>-464.44176547678762</c:v>
                </c:pt>
                <c:pt idx="9">
                  <c:v>-1591.3057598789965</c:v>
                </c:pt>
                <c:pt idx="10">
                  <c:v>-3403.5858748100236</c:v>
                </c:pt>
                <c:pt idx="11">
                  <c:v>-1332.997104488044</c:v>
                </c:pt>
                <c:pt idx="12">
                  <c:v>-1706.5217453724945</c:v>
                </c:pt>
                <c:pt idx="13">
                  <c:v>-2131.6480564558406</c:v>
                </c:pt>
                <c:pt idx="14">
                  <c:v>-1276.4670290150971</c:v>
                </c:pt>
                <c:pt idx="15">
                  <c:v>-2766.2138297327947</c:v>
                </c:pt>
                <c:pt idx="16">
                  <c:v>-859.43505752750934</c:v>
                </c:pt>
                <c:pt idx="17">
                  <c:v>-2953.7638290970499</c:v>
                </c:pt>
                <c:pt idx="18">
                  <c:v>-2142.0871814583606</c:v>
                </c:pt>
                <c:pt idx="19">
                  <c:v>-1434.3776101855692</c:v>
                </c:pt>
                <c:pt idx="20">
                  <c:v>-3913.3508926232498</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-3.4760618147811613</c:v>
                </c:pt>
                <c:pt idx="1">
                  <c:v>-15.401285985488812</c:v>
                </c:pt>
                <c:pt idx="2">
                  <c:v>253.6497890929507</c:v>
                </c:pt>
                <c:pt idx="3">
                  <c:v>9.0113114142975519</c:v>
                </c:pt>
                <c:pt idx="4">
                  <c:v>-172.8079981830715</c:v>
                </c:pt>
                <c:pt idx="5">
                  <c:v>-48.3082150362211</c:v>
                </c:pt>
                <c:pt idx="6">
                  <c:v>1935.2140079791952</c:v>
                </c:pt>
                <c:pt idx="7">
                  <c:v>3218.1980655107523</c:v>
                </c:pt>
                <c:pt idx="8">
                  <c:v>3551.4191782723374</c:v>
                </c:pt>
                <c:pt idx="9">
                  <c:v>2283.8384288160778</c:v>
                </c:pt>
                <c:pt idx="10">
                  <c:v>2514.0760573232974</c:v>
                </c:pt>
                <c:pt idx="11">
                  <c:v>882.79471220990308</c:v>
                </c:pt>
                <c:pt idx="12">
                  <c:v>585.88764047354198</c:v>
                </c:pt>
                <c:pt idx="13">
                  <c:v>43.375846432420076</c:v>
                </c:pt>
                <c:pt idx="14">
                  <c:v>-2940.4644006648923</c:v>
                </c:pt>
                <c:pt idx="15">
                  <c:v>-3131.8192100944689</c:v>
                </c:pt>
                <c:pt idx="16">
                  <c:v>-4648.9831130807688</c:v>
                </c:pt>
                <c:pt idx="17">
                  <c:v>-5371.2574050063431</c:v>
                </c:pt>
                <c:pt idx="18">
                  <c:v>-5625.3124642709554</c:v>
                </c:pt>
                <c:pt idx="19">
                  <c:v>-8303.8040811953506</c:v>
                </c:pt>
                <c:pt idx="20">
                  <c:v>-10053.91682718572</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2.3698521545156837E-7</c:v>
                </c:pt>
                <c:pt idx="1">
                  <c:v>-92.747048119053943</c:v>
                </c:pt>
                <c:pt idx="2">
                  <c:v>3327.7376202408341</c:v>
                </c:pt>
                <c:pt idx="3">
                  <c:v>6617.5313049385368</c:v>
                </c:pt>
                <c:pt idx="4">
                  <c:v>7301.8833348096923</c:v>
                </c:pt>
                <c:pt idx="5">
                  <c:v>5774.2963270425462</c:v>
                </c:pt>
                <c:pt idx="6">
                  <c:v>8485.6627593455996</c:v>
                </c:pt>
                <c:pt idx="7">
                  <c:v>9169.8271827780845</c:v>
                </c:pt>
                <c:pt idx="8">
                  <c:v>9473.5119966318161</c:v>
                </c:pt>
                <c:pt idx="9">
                  <c:v>10753.444548062536</c:v>
                </c:pt>
                <c:pt idx="10">
                  <c:v>17953.223690062106</c:v>
                </c:pt>
                <c:pt idx="11">
                  <c:v>8332.7025699274527</c:v>
                </c:pt>
                <c:pt idx="12">
                  <c:v>9309.7680103638922</c:v>
                </c:pt>
                <c:pt idx="13">
                  <c:v>8099.6260881719645</c:v>
                </c:pt>
                <c:pt idx="14">
                  <c:v>7347.6184125429281</c:v>
                </c:pt>
                <c:pt idx="15">
                  <c:v>5558.2280396082206</c:v>
                </c:pt>
                <c:pt idx="16">
                  <c:v>-1731.0767284954345</c:v>
                </c:pt>
                <c:pt idx="17">
                  <c:v>-1152.3044564230368</c:v>
                </c:pt>
                <c:pt idx="18">
                  <c:v>-930.14905832897057</c:v>
                </c:pt>
                <c:pt idx="19">
                  <c:v>1232.7559219446412</c:v>
                </c:pt>
                <c:pt idx="20">
                  <c:v>2104.7359867651685</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-749.95065490214438</c:v>
                </c:pt>
                <c:pt idx="4">
                  <c:v>715.78401591220972</c:v>
                </c:pt>
                <c:pt idx="5">
                  <c:v>-682.54519992928181</c:v>
                </c:pt>
                <c:pt idx="6">
                  <c:v>1167.9135435453791</c:v>
                </c:pt>
                <c:pt idx="7">
                  <c:v>881.47910306531048</c:v>
                </c:pt>
                <c:pt idx="8">
                  <c:v>662.00423620544825</c:v>
                </c:pt>
                <c:pt idx="9">
                  <c:v>1887.8305765059849</c:v>
                </c:pt>
                <c:pt idx="10">
                  <c:v>292.05385203986225</c:v>
                </c:pt>
                <c:pt idx="11">
                  <c:v>-424.78063252255379</c:v>
                </c:pt>
                <c:pt idx="12">
                  <c:v>-3331.7009463953</c:v>
                </c:pt>
                <c:pt idx="13">
                  <c:v>-3952.9390568245581</c:v>
                </c:pt>
                <c:pt idx="14">
                  <c:v>-13466.945010793897</c:v>
                </c:pt>
                <c:pt idx="15">
                  <c:v>-13758.436143607272</c:v>
                </c:pt>
                <c:pt idx="16">
                  <c:v>-18725.076318522159</c:v>
                </c:pt>
                <c:pt idx="17">
                  <c:v>-16179.173174955944</c:v>
                </c:pt>
                <c:pt idx="18">
                  <c:v>-19182.185358718099</c:v>
                </c:pt>
                <c:pt idx="19">
                  <c:v>-25502.084730757644</c:v>
                </c:pt>
                <c:pt idx="20">
                  <c:v>-26733.467882000565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-4.1221346054713308</c:v>
                </c:pt>
                <c:pt idx="1">
                  <c:v>-40.917400139822234</c:v>
                </c:pt>
                <c:pt idx="2">
                  <c:v>429.11238523152252</c:v>
                </c:pt>
                <c:pt idx="3">
                  <c:v>-100.26220382367114</c:v>
                </c:pt>
                <c:pt idx="4">
                  <c:v>-340.11944853104296</c:v>
                </c:pt>
                <c:pt idx="5">
                  <c:v>-361.75125912366093</c:v>
                </c:pt>
                <c:pt idx="6">
                  <c:v>1642.7821678825449</c:v>
                </c:pt>
                <c:pt idx="7">
                  <c:v>3492.3387444347609</c:v>
                </c:pt>
                <c:pt idx="8">
                  <c:v>3941.1904907689031</c:v>
                </c:pt>
                <c:pt idx="9">
                  <c:v>914.65493063078429</c:v>
                </c:pt>
                <c:pt idx="10">
                  <c:v>1745.7188230747943</c:v>
                </c:pt>
                <c:pt idx="11">
                  <c:v>-489.7078299304867</c:v>
                </c:pt>
                <c:pt idx="12">
                  <c:v>-966.73206370612024</c:v>
                </c:pt>
                <c:pt idx="13">
                  <c:v>-1291.9595195146831</c:v>
                </c:pt>
                <c:pt idx="14">
                  <c:v>-4647.1167227451842</c:v>
                </c:pt>
                <c:pt idx="15">
                  <c:v>-4888.9192194469451</c:v>
                </c:pt>
                <c:pt idx="16">
                  <c:v>-7006.6958029328016</c:v>
                </c:pt>
                <c:pt idx="17">
                  <c:v>-7495.4705805113754</c:v>
                </c:pt>
                <c:pt idx="18">
                  <c:v>-7980.0645179616113</c:v>
                </c:pt>
                <c:pt idx="19">
                  <c:v>-11627.745133839457</c:v>
                </c:pt>
                <c:pt idx="20">
                  <c:v>-13832.607165654243</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115.56637032400397</c:v>
                </c:pt>
                <c:pt idx="3">
                  <c:v>317.59299404812822</c:v>
                </c:pt>
                <c:pt idx="4">
                  <c:v>413.16427805113682</c:v>
                </c:pt>
                <c:pt idx="5">
                  <c:v>423.37856846111612</c:v>
                </c:pt>
                <c:pt idx="6">
                  <c:v>797.81747440617528</c:v>
                </c:pt>
                <c:pt idx="7">
                  <c:v>949.19160399691623</c:v>
                </c:pt>
                <c:pt idx="8">
                  <c:v>987.49570197474179</c:v>
                </c:pt>
                <c:pt idx="9">
                  <c:v>1211.6409294224893</c:v>
                </c:pt>
                <c:pt idx="10">
                  <c:v>1632.5006533927212</c:v>
                </c:pt>
                <c:pt idx="11">
                  <c:v>1402.2090924412007</c:v>
                </c:pt>
                <c:pt idx="12">
                  <c:v>1389.430705841974</c:v>
                </c:pt>
                <c:pt idx="13">
                  <c:v>1308.8796639523584</c:v>
                </c:pt>
                <c:pt idx="14">
                  <c:v>930.35131396194447</c:v>
                </c:pt>
                <c:pt idx="15">
                  <c:v>1017.6434058587688</c:v>
                </c:pt>
                <c:pt idx="16">
                  <c:v>1220.7529907817734</c:v>
                </c:pt>
                <c:pt idx="17">
                  <c:v>1146.0560729841309</c:v>
                </c:pt>
                <c:pt idx="18">
                  <c:v>1156.300900652619</c:v>
                </c:pt>
                <c:pt idx="19">
                  <c:v>1003.2419519638361</c:v>
                </c:pt>
                <c:pt idx="20">
                  <c:v>1176.7942802452253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-3.092281986027956E-11</c:v>
                </c:pt>
                <c:pt idx="1">
                  <c:v>-3.8335201679728925E-9</c:v>
                </c:pt>
                <c:pt idx="2">
                  <c:v>-43.328296624158611</c:v>
                </c:pt>
                <c:pt idx="3">
                  <c:v>-661.42792201902876</c:v>
                </c:pt>
                <c:pt idx="4">
                  <c:v>71.391550639193611</c:v>
                </c:pt>
                <c:pt idx="5">
                  <c:v>-13.005769785739176</c:v>
                </c:pt>
                <c:pt idx="6">
                  <c:v>-1031.8836515901148</c:v>
                </c:pt>
                <c:pt idx="7">
                  <c:v>-115.82361841696274</c:v>
                </c:pt>
                <c:pt idx="8">
                  <c:v>-166.42401652763192</c:v>
                </c:pt>
                <c:pt idx="9">
                  <c:v>-96.437099940730604</c:v>
                </c:pt>
                <c:pt idx="10">
                  <c:v>-372.86073421361516</c:v>
                </c:pt>
                <c:pt idx="11">
                  <c:v>340.60004709323994</c:v>
                </c:pt>
                <c:pt idx="12">
                  <c:v>-228.97725878352912</c:v>
                </c:pt>
                <c:pt idx="13">
                  <c:v>-240.94387577941552</c:v>
                </c:pt>
                <c:pt idx="14">
                  <c:v>158.51568583811377</c:v>
                </c:pt>
                <c:pt idx="15">
                  <c:v>18.091369906557247</c:v>
                </c:pt>
                <c:pt idx="16">
                  <c:v>-87.149751465058216</c:v>
                </c:pt>
                <c:pt idx="17">
                  <c:v>885.98649592602032</c:v>
                </c:pt>
                <c:pt idx="18">
                  <c:v>626.0325162720037</c:v>
                </c:pt>
                <c:pt idx="19">
                  <c:v>541.2480866212718</c:v>
                </c:pt>
                <c:pt idx="20">
                  <c:v>-126.95621179484488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0.29073445741687465</c:v>
                </c:pt>
                <c:pt idx="1">
                  <c:v>7.4949046130486749</c:v>
                </c:pt>
                <c:pt idx="2">
                  <c:v>-49.888197584574755</c:v>
                </c:pt>
                <c:pt idx="3">
                  <c:v>-16.517828197056588</c:v>
                </c:pt>
                <c:pt idx="4">
                  <c:v>-52.067407874936634</c:v>
                </c:pt>
                <c:pt idx="5">
                  <c:v>58.639086079674598</c:v>
                </c:pt>
                <c:pt idx="6">
                  <c:v>245.59184291040083</c:v>
                </c:pt>
                <c:pt idx="7">
                  <c:v>145.44701241394796</c:v>
                </c:pt>
                <c:pt idx="8">
                  <c:v>172.85912626702611</c:v>
                </c:pt>
                <c:pt idx="9">
                  <c:v>330.43755845163787</c:v>
                </c:pt>
                <c:pt idx="10">
                  <c:v>532.46706698390176</c:v>
                </c:pt>
                <c:pt idx="11">
                  <c:v>1791.1222349681584</c:v>
                </c:pt>
                <c:pt idx="12">
                  <c:v>1865.6546993083725</c:v>
                </c:pt>
                <c:pt idx="13">
                  <c:v>1877.702072951935</c:v>
                </c:pt>
                <c:pt idx="14">
                  <c:v>2542.0566479317295</c:v>
                </c:pt>
                <c:pt idx="15">
                  <c:v>2933.7070482174249</c:v>
                </c:pt>
                <c:pt idx="16">
                  <c:v>3981.9763591027245</c:v>
                </c:pt>
                <c:pt idx="17">
                  <c:v>3793.6912524024488</c:v>
                </c:pt>
                <c:pt idx="18">
                  <c:v>4135.0273140147983</c:v>
                </c:pt>
                <c:pt idx="19">
                  <c:v>4466.4211079611687</c:v>
                </c:pt>
                <c:pt idx="20">
                  <c:v>4641.4304559701122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-5.1635348479521781E-2</c:v>
                </c:pt>
                <c:pt idx="1">
                  <c:v>-0.94696025603832368</c:v>
                </c:pt>
                <c:pt idx="2">
                  <c:v>-1.0341458811449229</c:v>
                </c:pt>
                <c:pt idx="3">
                  <c:v>-8.3778096339896138</c:v>
                </c:pt>
                <c:pt idx="4">
                  <c:v>-17.840548060668993</c:v>
                </c:pt>
                <c:pt idx="5">
                  <c:v>-8.9163459912666667</c:v>
                </c:pt>
                <c:pt idx="6">
                  <c:v>-26.362332480679129</c:v>
                </c:pt>
                <c:pt idx="7">
                  <c:v>-27.63594804075251</c:v>
                </c:pt>
                <c:pt idx="8">
                  <c:v>-19.82171015923393</c:v>
                </c:pt>
                <c:pt idx="9">
                  <c:v>-40.484153023148906</c:v>
                </c:pt>
                <c:pt idx="10">
                  <c:v>-34.136561027897869</c:v>
                </c:pt>
                <c:pt idx="11">
                  <c:v>36.909330687235297</c:v>
                </c:pt>
                <c:pt idx="12">
                  <c:v>45.622303661861224</c:v>
                </c:pt>
                <c:pt idx="13">
                  <c:v>50.902744331184749</c:v>
                </c:pt>
                <c:pt idx="14">
                  <c:v>131.111198616558</c:v>
                </c:pt>
                <c:pt idx="15">
                  <c:v>144.31913912467803</c:v>
                </c:pt>
                <c:pt idx="16">
                  <c:v>202.71360868886188</c:v>
                </c:pt>
                <c:pt idx="17">
                  <c:v>181.06132059301228</c:v>
                </c:pt>
                <c:pt idx="18">
                  <c:v>220.55821138370095</c:v>
                </c:pt>
                <c:pt idx="19">
                  <c:v>249.69467163352317</c:v>
                </c:pt>
                <c:pt idx="20">
                  <c:v>248.14291675978666</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-25.755825086815705</c:v>
                </c:pt>
                <c:pt idx="10">
                  <c:v>-56.127038132289023</c:v>
                </c:pt>
                <c:pt idx="11">
                  <c:v>-51.556270236559847</c:v>
                </c:pt>
                <c:pt idx="12">
                  <c:v>-57.885456255946167</c:v>
                </c:pt>
                <c:pt idx="13">
                  <c:v>-65.101759480113643</c:v>
                </c:pt>
                <c:pt idx="14">
                  <c:v>-219.57213350712698</c:v>
                </c:pt>
                <c:pt idx="15">
                  <c:v>-241.54397372200623</c:v>
                </c:pt>
                <c:pt idx="16">
                  <c:v>-448.74590249158916</c:v>
                </c:pt>
                <c:pt idx="17">
                  <c:v>-448.74590249158916</c:v>
                </c:pt>
                <c:pt idx="18">
                  <c:v>-462.53994015012438</c:v>
                </c:pt>
                <c:pt idx="19">
                  <c:v>-524.16849774406796</c:v>
                </c:pt>
                <c:pt idx="20">
                  <c:v>-524.16849774406796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3.0828819497230597E-8</c:v>
                </c:pt>
                <c:pt idx="1">
                  <c:v>1.6372760363584704E-2</c:v>
                </c:pt>
                <c:pt idx="2">
                  <c:v>1.6953881051825537</c:v>
                </c:pt>
                <c:pt idx="3">
                  <c:v>-2.7330968338422679</c:v>
                </c:pt>
                <c:pt idx="4">
                  <c:v>25.090754538043392</c:v>
                </c:pt>
                <c:pt idx="5">
                  <c:v>11.279178667915858</c:v>
                </c:pt>
                <c:pt idx="6">
                  <c:v>9.05347696375647</c:v>
                </c:pt>
                <c:pt idx="7">
                  <c:v>7.4154417193627591</c:v>
                </c:pt>
                <c:pt idx="8">
                  <c:v>19.025795232769589</c:v>
                </c:pt>
                <c:pt idx="9">
                  <c:v>13.259687216348825</c:v>
                </c:pt>
                <c:pt idx="10">
                  <c:v>21.588596148432121</c:v>
                </c:pt>
                <c:pt idx="11">
                  <c:v>15.957630979828529</c:v>
                </c:pt>
                <c:pt idx="12">
                  <c:v>20.948733873440908</c:v>
                </c:pt>
                <c:pt idx="13">
                  <c:v>18.288809332619515</c:v>
                </c:pt>
                <c:pt idx="14">
                  <c:v>8.6161242943454948</c:v>
                </c:pt>
                <c:pt idx="15">
                  <c:v>35.001549001868014</c:v>
                </c:pt>
                <c:pt idx="16">
                  <c:v>10.92239634346342</c:v>
                </c:pt>
                <c:pt idx="17">
                  <c:v>41.177475285250566</c:v>
                </c:pt>
                <c:pt idx="18">
                  <c:v>59.007972921816297</c:v>
                </c:pt>
                <c:pt idx="19">
                  <c:v>10.878115364299354</c:v>
                </c:pt>
                <c:pt idx="20">
                  <c:v>42.476429004341227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227.56814159292043</c:v>
                </c:pt>
                <c:pt idx="3">
                  <c:v>45.513628318584075</c:v>
                </c:pt>
                <c:pt idx="4">
                  <c:v>-224.31716814159296</c:v>
                </c:pt>
                <c:pt idx="5">
                  <c:v>141.41734513436887</c:v>
                </c:pt>
                <c:pt idx="6">
                  <c:v>268.20530973451326</c:v>
                </c:pt>
                <c:pt idx="7">
                  <c:v>-56.892035399855558</c:v>
                </c:pt>
                <c:pt idx="8">
                  <c:v>56.892035398230085</c:v>
                </c:pt>
                <c:pt idx="9">
                  <c:v>42.262654867256686</c:v>
                </c:pt>
                <c:pt idx="10">
                  <c:v>116.22230088495573</c:v>
                </c:pt>
                <c:pt idx="11">
                  <c:v>-3.2509734513274395</c:v>
                </c:pt>
                <c:pt idx="12">
                  <c:v>0</c:v>
                </c:pt>
                <c:pt idx="13">
                  <c:v>-45.513628318584068</c:v>
                </c:pt>
                <c:pt idx="14">
                  <c:v>-343.21593014969079</c:v>
                </c:pt>
                <c:pt idx="15">
                  <c:v>90.987605851605466</c:v>
                </c:pt>
                <c:pt idx="16">
                  <c:v>-7.8162427940839621</c:v>
                </c:pt>
                <c:pt idx="17">
                  <c:v>-9.9341248120651322</c:v>
                </c:pt>
                <c:pt idx="18">
                  <c:v>-5.6649412268237143</c:v>
                </c:pt>
                <c:pt idx="19">
                  <c:v>-5.1013958879899111</c:v>
                </c:pt>
                <c:pt idx="20">
                  <c:v>-0.52750464866176983</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-785.44147271612781</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0.23909913973524954</c:v>
                </c:pt>
                <c:pt idx="1">
                  <c:v>-1.4740023683447196</c:v>
                </c:pt>
                <c:pt idx="2">
                  <c:v>242.54094045034344</c:v>
                </c:pt>
                <c:pt idx="3">
                  <c:v>-463.48359683672328</c:v>
                </c:pt>
                <c:pt idx="4">
                  <c:v>-74.488993006046542</c:v>
                </c:pt>
                <c:pt idx="5">
                  <c:v>322.88161040884779</c:v>
                </c:pt>
                <c:pt idx="6">
                  <c:v>-27.48833221316994</c:v>
                </c:pt>
                <c:pt idx="7">
                  <c:v>611.79200411543445</c:v>
                </c:pt>
                <c:pt idx="8">
                  <c:v>756.00323002868049</c:v>
                </c:pt>
                <c:pt idx="9">
                  <c:v>1145.4327747498155</c:v>
                </c:pt>
                <c:pt idx="10">
                  <c:v>1416.289325268719</c:v>
                </c:pt>
                <c:pt idx="11">
                  <c:v>2955.1608377220277</c:v>
                </c:pt>
                <c:pt idx="12">
                  <c:v>2457.9634728864248</c:v>
                </c:pt>
                <c:pt idx="13">
                  <c:v>2327.3837722302364</c:v>
                </c:pt>
                <c:pt idx="14">
                  <c:v>2422.4214342697451</c:v>
                </c:pt>
                <c:pt idx="15">
                  <c:v>3212.7646715227688</c:v>
                </c:pt>
                <c:pt idx="16">
                  <c:v>4087.2119854499638</c:v>
                </c:pt>
                <c:pt idx="17">
                  <c:v>4803.8511171710816</c:v>
                </c:pt>
                <c:pt idx="18">
                  <c:v>4943.2805611518625</c:v>
                </c:pt>
                <c:pt idx="19">
                  <c:v>4956.7725671959133</c:v>
                </c:pt>
                <c:pt idx="20">
                  <c:v>4671.7503950757637</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-18.718885399999635</c:v>
                </c:pt>
                <c:pt idx="10">
                  <c:v>291.53409401999988</c:v>
                </c:pt>
                <c:pt idx="11">
                  <c:v>291.53409401999943</c:v>
                </c:pt>
                <c:pt idx="12">
                  <c:v>291.53409402000034</c:v>
                </c:pt>
                <c:pt idx="13">
                  <c:v>291.53409402000034</c:v>
                </c:pt>
                <c:pt idx="14">
                  <c:v>259.1643532399994</c:v>
                </c:pt>
                <c:pt idx="15">
                  <c:v>-129.03829206999944</c:v>
                </c:pt>
                <c:pt idx="16">
                  <c:v>-119.77730195000004</c:v>
                </c:pt>
                <c:pt idx="17">
                  <c:v>-646.07427092000034</c:v>
                </c:pt>
                <c:pt idx="18">
                  <c:v>-565.06531198000084</c:v>
                </c:pt>
                <c:pt idx="19">
                  <c:v>-565.06531198000266</c:v>
                </c:pt>
                <c:pt idx="20">
                  <c:v>-1421.1471807200014</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192.42771816000001</c:v>
                </c:pt>
                <c:pt idx="5">
                  <c:v>423.82240714</c:v>
                </c:pt>
                <c:pt idx="6">
                  <c:v>1326.82518321</c:v>
                </c:pt>
                <c:pt idx="7">
                  <c:v>2021.7826786200001</c:v>
                </c:pt>
                <c:pt idx="8">
                  <c:v>2081.6582448099998</c:v>
                </c:pt>
                <c:pt idx="9">
                  <c:v>2404.6253780699999</c:v>
                </c:pt>
                <c:pt idx="10">
                  <c:v>1133.0236738499998</c:v>
                </c:pt>
                <c:pt idx="11">
                  <c:v>1182.9704898</c:v>
                </c:pt>
                <c:pt idx="12">
                  <c:v>1353.9261072299996</c:v>
                </c:pt>
                <c:pt idx="13">
                  <c:v>848.03285671000003</c:v>
                </c:pt>
                <c:pt idx="14">
                  <c:v>185.33736845999965</c:v>
                </c:pt>
                <c:pt idx="15">
                  <c:v>696.08698343999959</c:v>
                </c:pt>
                <c:pt idx="16">
                  <c:v>446.29114535000008</c:v>
                </c:pt>
                <c:pt idx="17">
                  <c:v>446.29114535000008</c:v>
                </c:pt>
                <c:pt idx="18">
                  <c:v>446.29114535000008</c:v>
                </c:pt>
                <c:pt idx="19">
                  <c:v>-431.65151829000024</c:v>
                </c:pt>
                <c:pt idx="20">
                  <c:v>-407.53888085000017</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527.52065026000037</c:v>
                </c:pt>
                <c:pt idx="15">
                  <c:v>496.98007863000021</c:v>
                </c:pt>
                <c:pt idx="16">
                  <c:v>339.92110819000027</c:v>
                </c:pt>
                <c:pt idx="17">
                  <c:v>151.4464388500005</c:v>
                </c:pt>
                <c:pt idx="18">
                  <c:v>201.50157619000038</c:v>
                </c:pt>
                <c:pt idx="19">
                  <c:v>201.50157619000038</c:v>
                </c:pt>
                <c:pt idx="20">
                  <c:v>201.50157619000038</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1400</c:v>
                </c:pt>
                <c:pt idx="3">
                  <c:v>1680</c:v>
                </c:pt>
                <c:pt idx="4">
                  <c:v>300</c:v>
                </c:pt>
                <c:pt idx="5">
                  <c:v>1170.0000000099999</c:v>
                </c:pt>
                <c:pt idx="6">
                  <c:v>2820.0000000099999</c:v>
                </c:pt>
                <c:pt idx="7">
                  <c:v>2470</c:v>
                </c:pt>
                <c:pt idx="8">
                  <c:v>2820</c:v>
                </c:pt>
                <c:pt idx="9">
                  <c:v>3080</c:v>
                </c:pt>
                <c:pt idx="10">
                  <c:v>3795</c:v>
                </c:pt>
                <c:pt idx="11">
                  <c:v>3775</c:v>
                </c:pt>
                <c:pt idx="12">
                  <c:v>3775</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1400</c:v>
                </c:pt>
                <c:pt idx="3">
                  <c:v>1680</c:v>
                </c:pt>
                <c:pt idx="4">
                  <c:v>300</c:v>
                </c:pt>
                <c:pt idx="5">
                  <c:v>1170.0000000099999</c:v>
                </c:pt>
                <c:pt idx="6">
                  <c:v>2820.0000000100017</c:v>
                </c:pt>
                <c:pt idx="7">
                  <c:v>2470.0000000000018</c:v>
                </c:pt>
                <c:pt idx="8">
                  <c:v>2820.0000000000018</c:v>
                </c:pt>
                <c:pt idx="9">
                  <c:v>3079.9999999999982</c:v>
                </c:pt>
                <c:pt idx="10">
                  <c:v>3794.9999999999982</c:v>
                </c:pt>
                <c:pt idx="11">
                  <c:v>3774.9999999999982</c:v>
                </c:pt>
                <c:pt idx="12">
                  <c:v>3774.9999999999982</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Fast Change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24443.018874979549</v>
      </c>
      <c r="J13" s="14">
        <f>SUMIFS(BuildCost_1!C:C,BuildCost_1!$A:$A,$B$10)/1000</f>
        <v>0</v>
      </c>
      <c r="K13" s="14">
        <f>SUMIFS(BuildCost_1!D:D,BuildCost_1!$A:$A,$B$10)/1000</f>
        <v>236.86404623101794</v>
      </c>
      <c r="L13" s="14">
        <f>SUMIFS(BuildCost_1!E:E,BuildCost_1!$A:$A,$B$10)/1000</f>
        <v>352.43041655504135</v>
      </c>
      <c r="M13" s="14">
        <f>SUMIFS(BuildCost_1!F:F,BuildCost_1!$A:$A,$B$10)/1000</f>
        <v>581.72984429221503</v>
      </c>
      <c r="N13" s="14">
        <f>SUMIFS(BuildCost_1!G:G,BuildCost_1!$A:$A,$B$10)/1000</f>
        <v>712.29187667641395</v>
      </c>
      <c r="O13" s="14">
        <f>SUMIFS(BuildCost_1!H:H,BuildCost_1!$A:$A,$B$10)/1000</f>
        <v>897.03914722306774</v>
      </c>
      <c r="P13" s="14">
        <f>SUMIFS(BuildCost_1!I:I,BuildCost_1!$A:$A,$B$10)/1000</f>
        <v>1556.1169710408417</v>
      </c>
      <c r="Q13" s="14">
        <f>SUMIFS(BuildCost_1!J:J,BuildCost_1!$A:$A,$B$10)/1000</f>
        <v>1750.7745073786884</v>
      </c>
      <c r="R13" s="14">
        <f>SUMIFS(BuildCost_1!K:K,BuildCost_1!$A:$A,$B$10)/1000</f>
        <v>1832.1581406929897</v>
      </c>
      <c r="S13" s="14">
        <f>SUMIFS(BuildCost_1!L:L,BuildCost_1!$A:$A,$B$10)/1000</f>
        <v>2435.5879571285191</v>
      </c>
      <c r="T13" s="14">
        <f>SUMIFS(BuildCost_1!M:M,BuildCost_1!$A:$A,$B$10)/1000</f>
        <v>3227.2915546213421</v>
      </c>
      <c r="U13" s="14">
        <f>SUMIFS(BuildCost_1!N:N,BuildCost_1!$A:$A,$B$10)/1000</f>
        <v>3430.5192424795123</v>
      </c>
      <c r="V13" s="14">
        <f>SUMIFS(BuildCost_1!O:O,BuildCost_1!$A:$A,$B$10)/1000</f>
        <v>3575.0053977445914</v>
      </c>
      <c r="W13" s="14">
        <f>SUMIFS(BuildCost_1!P:P,BuildCost_1!$A:$A,$B$10)/1000</f>
        <v>3653.3635934029085</v>
      </c>
      <c r="X13" s="14">
        <f>SUMIFS(BuildCost_1!Q:Q,BuildCost_1!$A:$A,$B$10)/1000</f>
        <v>4371.5171057788057</v>
      </c>
      <c r="Y13" s="14">
        <f>SUMIFS(BuildCost_1!R:R,BuildCost_1!$A:$A,$B$10)/1000</f>
        <v>4700.8512435666398</v>
      </c>
      <c r="Z13" s="14">
        <f>SUMIFS(BuildCost_1!S:S,BuildCost_1!$A:$A,$B$10)/1000</f>
        <v>5836.3288108294464</v>
      </c>
      <c r="AA13" s="14">
        <f>SUMIFS(BuildCost_1!T:T,BuildCost_1!$A:$A,$B$10)/1000</f>
        <v>5861.4356812452525</v>
      </c>
      <c r="AB13" s="14">
        <f>SUMIFS(BuildCost_1!U:U,BuildCost_1!$A:$A,$B$10)/1000</f>
        <v>5982.2767387290969</v>
      </c>
      <c r="AC13" s="14">
        <f>SUMIFS(BuildCost_1!V:V,BuildCost_1!$A:$A,$B$10)/1000</f>
        <v>6198.2580861938859</v>
      </c>
      <c r="AD13" s="14">
        <f>SUMIFS(BuildCost_1!W:W,BuildCost_1!$A:$A,$B$10)/1000</f>
        <v>6256.8372431819171</v>
      </c>
    </row>
    <row r="14" spans="1:30">
      <c r="F14" s="42"/>
      <c r="H14" s="69" t="s">
        <v>101</v>
      </c>
      <c r="I14" s="14">
        <f t="shared" si="0"/>
        <v>33383.486449297394</v>
      </c>
      <c r="J14" s="14">
        <f>SUMIFS(FOMCost_1!C:C,FOMCost_1!$A:$A,$B$10)/1000</f>
        <v>3663.362978585084</v>
      </c>
      <c r="K14" s="14">
        <f>SUMIFS(FOMCost_1!D:D,FOMCost_1!$A:$A,$B$10)/1000</f>
        <v>3462.9362879863129</v>
      </c>
      <c r="L14" s="14">
        <f>SUMIFS(FOMCost_1!E:E,FOMCost_1!$A:$A,$B$10)/1000</f>
        <v>2789.48232214769</v>
      </c>
      <c r="M14" s="14">
        <f>SUMIFS(FOMCost_1!F:F,FOMCost_1!$A:$A,$B$10)/1000</f>
        <v>3865.7508511184083</v>
      </c>
      <c r="N14" s="14">
        <f>SUMIFS(FOMCost_1!G:G,FOMCost_1!$A:$A,$B$10)/1000</f>
        <v>3369.7877051593946</v>
      </c>
      <c r="O14" s="14">
        <f>SUMIFS(FOMCost_1!H:H,FOMCost_1!$A:$A,$B$10)/1000</f>
        <v>3315.9861684329094</v>
      </c>
      <c r="P14" s="14">
        <f>SUMIFS(FOMCost_1!I:I,FOMCost_1!$A:$A,$B$10)/1000</f>
        <v>2606.6722266292122</v>
      </c>
      <c r="Q14" s="14">
        <f>SUMIFS(FOMCost_1!J:J,FOMCost_1!$A:$A,$B$10)/1000</f>
        <v>2586.4558568581269</v>
      </c>
      <c r="R14" s="14">
        <f>SUMIFS(FOMCost_1!K:K,FOMCost_1!$A:$A,$B$10)/1000</f>
        <v>2543.0071057474529</v>
      </c>
      <c r="S14" s="14">
        <f>SUMIFS(FOMCost_1!L:L,FOMCost_1!$A:$A,$B$10)/1000</f>
        <v>3204.8550575188988</v>
      </c>
      <c r="T14" s="14">
        <f>SUMIFS(FOMCost_1!M:M,FOMCost_1!$A:$A,$B$10)/1000</f>
        <v>2840.3335968668148</v>
      </c>
      <c r="U14" s="14">
        <f>SUMIFS(FOMCost_1!N:N,FOMCost_1!$A:$A,$B$10)/1000</f>
        <v>3056.4697678599009</v>
      </c>
      <c r="V14" s="14">
        <f>SUMIFS(FOMCost_1!O:O,FOMCost_1!$A:$A,$B$10)/1000</f>
        <v>2502.1025496059756</v>
      </c>
      <c r="W14" s="14">
        <f>SUMIFS(FOMCost_1!P:P,FOMCost_1!$A:$A,$B$10)/1000</f>
        <v>2503.4874009662881</v>
      </c>
      <c r="X14" s="14">
        <f>SUMIFS(FOMCost_1!Q:Q,FOMCost_1!$A:$A,$B$10)/1000</f>
        <v>2907.749063796321</v>
      </c>
      <c r="Y14" s="14">
        <f>SUMIFS(FOMCost_1!R:R,FOMCost_1!$A:$A,$B$10)/1000</f>
        <v>3214.9374602145103</v>
      </c>
      <c r="Z14" s="14">
        <f>SUMIFS(FOMCost_1!S:S,FOMCost_1!$A:$A,$B$10)/1000</f>
        <v>3647.2696407897383</v>
      </c>
      <c r="AA14" s="14">
        <f>SUMIFS(FOMCost_1!T:T,FOMCost_1!$A:$A,$B$10)/1000</f>
        <v>3756.146238924448</v>
      </c>
      <c r="AB14" s="14">
        <f>SUMIFS(FOMCost_1!U:U,FOMCost_1!$A:$A,$B$10)/1000</f>
        <v>3479.1168951055024</v>
      </c>
      <c r="AC14" s="14">
        <f>SUMIFS(FOMCost_1!V:V,FOMCost_1!$A:$A,$B$10)/1000</f>
        <v>4075.1341345553606</v>
      </c>
      <c r="AD14" s="14">
        <f>SUMIFS(FOMCost_1!W:W,FOMCost_1!$A:$A,$B$10)/1000</f>
        <v>2767.1391955377962</v>
      </c>
    </row>
    <row r="15" spans="1:30">
      <c r="F15" s="42"/>
      <c r="H15" s="69" t="s">
        <v>102</v>
      </c>
      <c r="I15" s="14">
        <f t="shared" si="0"/>
        <v>32391.49529880159</v>
      </c>
      <c r="J15" s="14">
        <f>SUMIFS(FuelCost_1!C:C,FuelCost_1!$A:$A,$B$10)/1000</f>
        <v>2433.381176233499</v>
      </c>
      <c r="K15" s="14">
        <f>SUMIFS(FuelCost_1!D:D,FuelCost_1!$A:$A,$B$10)/1000</f>
        <v>2400.3589639606726</v>
      </c>
      <c r="L15" s="14">
        <f>SUMIFS(FuelCost_1!E:E,FuelCost_1!$A:$A,$B$10)/1000</f>
        <v>2445.7791960130103</v>
      </c>
      <c r="M15" s="14">
        <f>SUMIFS(FuelCost_1!F:F,FuelCost_1!$A:$A,$B$10)/1000</f>
        <v>2264.3372796645408</v>
      </c>
      <c r="N15" s="14">
        <f>SUMIFS(FuelCost_1!G:G,FuelCost_1!$A:$A,$B$10)/1000</f>
        <v>2159.6059437216682</v>
      </c>
      <c r="O15" s="14">
        <f>SUMIFS(FuelCost_1!H:H,FuelCost_1!$A:$A,$B$10)/1000</f>
        <v>2175.2284291767228</v>
      </c>
      <c r="P15" s="14">
        <f>SUMIFS(FuelCost_1!I:I,FuelCost_1!$A:$A,$B$10)/1000</f>
        <v>2573.5620869606141</v>
      </c>
      <c r="Q15" s="14">
        <f>SUMIFS(FuelCost_1!J:J,FuelCost_1!$A:$A,$B$10)/1000</f>
        <v>2391.0489776735558</v>
      </c>
      <c r="R15" s="14">
        <f>SUMIFS(FuelCost_1!K:K,FuelCost_1!$A:$A,$B$10)/1000</f>
        <v>2406.721446172397</v>
      </c>
      <c r="S15" s="14">
        <f>SUMIFS(FuelCost_1!L:L,FuelCost_1!$A:$A,$B$10)/1000</f>
        <v>2675.6907819161679</v>
      </c>
      <c r="T15" s="14">
        <f>SUMIFS(FuelCost_1!M:M,FuelCost_1!$A:$A,$B$10)/1000</f>
        <v>2509.9481895896847</v>
      </c>
      <c r="U15" s="14">
        <f>SUMIFS(FuelCost_1!N:N,FuelCost_1!$A:$A,$B$10)/1000</f>
        <v>3725.8264202366877</v>
      </c>
      <c r="V15" s="14">
        <f>SUMIFS(FuelCost_1!O:O,FuelCost_1!$A:$A,$B$10)/1000</f>
        <v>3805.0079894561104</v>
      </c>
      <c r="W15" s="14">
        <f>SUMIFS(FuelCost_1!P:P,FuelCost_1!$A:$A,$B$10)/1000</f>
        <v>3664.2463027966937</v>
      </c>
      <c r="X15" s="14">
        <f>SUMIFS(FuelCost_1!Q:Q,FuelCost_1!$A:$A,$B$10)/1000</f>
        <v>3801.6035357507817</v>
      </c>
      <c r="Y15" s="14">
        <f>SUMIFS(FuelCost_1!R:R,FuelCost_1!$A:$A,$B$10)/1000</f>
        <v>4029.5277090104541</v>
      </c>
      <c r="Z15" s="14">
        <f>SUMIFS(FuelCost_1!S:S,FuelCost_1!$A:$A,$B$10)/1000</f>
        <v>5300.0673114173242</v>
      </c>
      <c r="AA15" s="14">
        <f>SUMIFS(FuelCost_1!T:T,FuelCost_1!$A:$A,$B$10)/1000</f>
        <v>4747.4456555560937</v>
      </c>
      <c r="AB15" s="14">
        <f>SUMIFS(FuelCost_1!U:U,FuelCost_1!$A:$A,$B$10)/1000</f>
        <v>5052.0491514813839</v>
      </c>
      <c r="AC15" s="14">
        <f>SUMIFS(FuelCost_1!V:V,FuelCost_1!$A:$A,$B$10)/1000</f>
        <v>5582.7089559836368</v>
      </c>
      <c r="AD15" s="14">
        <f>SUMIFS(FuelCost_1!W:W,FuelCost_1!$A:$A,$B$10)/1000</f>
        <v>5478.3272088806825</v>
      </c>
    </row>
    <row r="16" spans="1:30">
      <c r="F16" s="42"/>
      <c r="H16" s="69" t="s">
        <v>103</v>
      </c>
      <c r="I16" s="14">
        <f t="shared" si="0"/>
        <v>7754.8224504741529</v>
      </c>
      <c r="J16" s="14">
        <f>SUMIFS(VOMCost_1!C:C,VOMCost_1!$A:$A,$B$10)/1000</f>
        <v>760.71342057265576</v>
      </c>
      <c r="K16" s="14">
        <f>SUMIFS(VOMCost_1!D:D,VOMCost_1!$A:$A,$B$10)/1000</f>
        <v>734.6894493971156</v>
      </c>
      <c r="L16" s="14">
        <f>SUMIFS(VOMCost_1!E:E,VOMCost_1!$A:$A,$B$10)/1000</f>
        <v>729.85296308085015</v>
      </c>
      <c r="M16" s="14">
        <f>SUMIFS(VOMCost_1!F:F,VOMCost_1!$A:$A,$B$10)/1000</f>
        <v>728.22182789607587</v>
      </c>
      <c r="N16" s="14">
        <f>SUMIFS(VOMCost_1!G:G,VOMCost_1!$A:$A,$B$10)/1000</f>
        <v>699.84241321097204</v>
      </c>
      <c r="O16" s="14">
        <f>SUMIFS(VOMCost_1!H:H,VOMCost_1!$A:$A,$B$10)/1000</f>
        <v>706.85691028920985</v>
      </c>
      <c r="P16" s="14">
        <f>SUMIFS(VOMCost_1!I:I,VOMCost_1!$A:$A,$B$10)/1000</f>
        <v>674.28358139617023</v>
      </c>
      <c r="Q16" s="14">
        <f>SUMIFS(VOMCost_1!J:J,VOMCost_1!$A:$A,$B$10)/1000</f>
        <v>688.9002595000635</v>
      </c>
      <c r="R16" s="14">
        <f>SUMIFS(VOMCost_1!K:K,VOMCost_1!$A:$A,$B$10)/1000</f>
        <v>691.2043215498885</v>
      </c>
      <c r="S16" s="14">
        <f>SUMIFS(VOMCost_1!L:L,VOMCost_1!$A:$A,$B$10)/1000</f>
        <v>678.58040586808977</v>
      </c>
      <c r="T16" s="14">
        <f>SUMIFS(VOMCost_1!M:M,VOMCost_1!$A:$A,$B$10)/1000</f>
        <v>669.29532184804748</v>
      </c>
      <c r="U16" s="14">
        <f>SUMIFS(VOMCost_1!N:N,VOMCost_1!$A:$A,$B$10)/1000</f>
        <v>724.52522001904129</v>
      </c>
      <c r="V16" s="14">
        <f>SUMIFS(VOMCost_1!O:O,VOMCost_1!$A:$A,$B$10)/1000</f>
        <v>731.36194358906289</v>
      </c>
      <c r="W16" s="14">
        <f>SUMIFS(VOMCost_1!P:P,VOMCost_1!$A:$A,$B$10)/1000</f>
        <v>737.49445017189419</v>
      </c>
      <c r="X16" s="14">
        <f>SUMIFS(VOMCost_1!Q:Q,VOMCost_1!$A:$A,$B$10)/1000</f>
        <v>754.81114609264091</v>
      </c>
      <c r="Y16" s="14">
        <f>SUMIFS(VOMCost_1!R:R,VOMCost_1!$A:$A,$B$10)/1000</f>
        <v>767.65079251187581</v>
      </c>
      <c r="Z16" s="14">
        <f>SUMIFS(VOMCost_1!S:S,VOMCost_1!$A:$A,$B$10)/1000</f>
        <v>798.01555695385912</v>
      </c>
      <c r="AA16" s="14">
        <f>SUMIFS(VOMCost_1!T:T,VOMCost_1!$A:$A,$B$10)/1000</f>
        <v>810.95308088133015</v>
      </c>
      <c r="AB16" s="14">
        <f>SUMIFS(VOMCost_1!U:U,VOMCost_1!$A:$A,$B$10)/1000</f>
        <v>837.69423689551422</v>
      </c>
      <c r="AC16" s="14">
        <f>SUMIFS(VOMCost_1!V:V,VOMCost_1!$A:$A,$B$10)/1000</f>
        <v>851.98714645569862</v>
      </c>
      <c r="AD16" s="14">
        <f>SUMIFS(VOMCost_1!W:W,VOMCost_1!$A:$A,$B$10)/1000</f>
        <v>847.44865979425538</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201.32153444367984</v>
      </c>
      <c r="J18" s="14">
        <f>SUMIFS(DSPCost_1!C:C,DSPCost_1!$A:$A,$B$10)/1000</f>
        <v>2.2983498923718111</v>
      </c>
      <c r="K18" s="14">
        <f>SUMIFS(DSPCost_1!D:D,DSPCost_1!$A:$A,$B$10)/1000</f>
        <v>0.67189006838933651</v>
      </c>
      <c r="L18" s="14">
        <f>SUMIFS(DSPCost_1!E:E,DSPCost_1!$A:$A,$B$10)/1000</f>
        <v>6.6782875183880197</v>
      </c>
      <c r="M18" s="14">
        <f>SUMIFS(DSPCost_1!F:F,DSPCost_1!$A:$A,$B$10)/1000</f>
        <v>12.420559441812278</v>
      </c>
      <c r="N18" s="14">
        <f>SUMIFS(DSPCost_1!G:G,DSPCost_1!$A:$A,$B$10)/1000</f>
        <v>25.090754538043392</v>
      </c>
      <c r="O18" s="14">
        <f>SUMIFS(DSPCost_1!H:H,DSPCost_1!$A:$A,$B$10)/1000</f>
        <v>11.279178667915858</v>
      </c>
      <c r="P18" s="14">
        <f>SUMIFS(DSPCost_1!I:I,DSPCost_1!$A:$A,$B$10)/1000</f>
        <v>9.05347696375647</v>
      </c>
      <c r="Q18" s="14">
        <f>SUMIFS(DSPCost_1!J:J,DSPCost_1!$A:$A,$B$10)/1000</f>
        <v>16.732970260791486</v>
      </c>
      <c r="R18" s="14">
        <f>SUMIFS(DSPCost_1!K:K,DSPCost_1!$A:$A,$B$10)/1000</f>
        <v>25.46896409012697</v>
      </c>
      <c r="S18" s="14">
        <f>SUMIFS(DSPCost_1!L:L,DSPCost_1!$A:$A,$B$10)/1000</f>
        <v>13.259687216348825</v>
      </c>
      <c r="T18" s="14">
        <f>SUMIFS(DSPCost_1!M:M,DSPCost_1!$A:$A,$B$10)/1000</f>
        <v>21.588596148432121</v>
      </c>
      <c r="U18" s="14">
        <f>SUMIFS(DSPCost_1!N:N,DSPCost_1!$A:$A,$B$10)/1000</f>
        <v>15.957630979828529</v>
      </c>
      <c r="V18" s="14">
        <f>SUMIFS(DSPCost_1!O:O,DSPCost_1!$A:$A,$B$10)/1000</f>
        <v>25.14754213087669</v>
      </c>
      <c r="W18" s="14">
        <f>SUMIFS(DSPCost_1!P:P,DSPCost_1!$A:$A,$B$10)/1000</f>
        <v>28.447671662783097</v>
      </c>
      <c r="X18" s="14">
        <f>SUMIFS(DSPCost_1!Q:Q,DSPCost_1!$A:$A,$B$10)/1000</f>
        <v>19.319309516754373</v>
      </c>
      <c r="Y18" s="14">
        <f>SUMIFS(DSPCost_1!R:R,DSPCost_1!$A:$A,$B$10)/1000</f>
        <v>45.286696117866036</v>
      </c>
      <c r="Z18" s="14">
        <f>SUMIFS(DSPCost_1!S:S,DSPCost_1!$A:$A,$B$10)/1000</f>
        <v>22.008256130961371</v>
      </c>
      <c r="AA18" s="14">
        <f>SUMIFS(DSPCost_1!T:T,DSPCost_1!$A:$A,$B$10)/1000</f>
        <v>41.177475285250566</v>
      </c>
      <c r="AB18" s="14">
        <f>SUMIFS(DSPCost_1!U:U,DSPCost_1!$A:$A,$B$10)/1000</f>
        <v>59.007972921816297</v>
      </c>
      <c r="AC18" s="14">
        <f>SUMIFS(DSPCost_1!V:V,DSPCost_1!$A:$A,$B$10)/1000</f>
        <v>48.174996097579559</v>
      </c>
      <c r="AD18" s="14">
        <f>SUMIFS(DSPCost_1!W:W,DSPCost_1!$A:$A,$B$10)/1000</f>
        <v>42.476429004341227</v>
      </c>
    </row>
    <row r="19" spans="1:31">
      <c r="F19" s="42"/>
      <c r="H19" s="69" t="s">
        <v>106</v>
      </c>
      <c r="I19" s="14">
        <f t="shared" si="0"/>
        <v>1848.4989062602779</v>
      </c>
      <c r="J19" s="14">
        <f>SUMIFS(RehabCost_1!C:C,RehabCost_1!$A:$A,$B$10)/1000</f>
        <v>0</v>
      </c>
      <c r="K19" s="14">
        <f>SUMIFS(RehabCost_1!D:D,RehabCost_1!$A:$A,$B$10)/1000</f>
        <v>112.97132743362832</v>
      </c>
      <c r="L19" s="14">
        <f>SUMIFS(RehabCost_1!E:E,RehabCost_1!$A:$A,$B$10)/1000</f>
        <v>495.16389380530978</v>
      </c>
      <c r="M19" s="14">
        <f>SUMIFS(RehabCost_1!F:F,RehabCost_1!$A:$A,$B$10)/1000</f>
        <v>45.513628318584075</v>
      </c>
      <c r="N19" s="14">
        <f>SUMIFS(RehabCost_1!G:G,RehabCost_1!$A:$A,$B$10)/1000</f>
        <v>107.28212389380532</v>
      </c>
      <c r="O19" s="14">
        <f>SUMIFS(RehabCost_1!H:H,RehabCost_1!$A:$A,$B$10)/1000</f>
        <v>315.34442477876109</v>
      </c>
      <c r="P19" s="14">
        <f>SUMIFS(RehabCost_1!I:I,RehabCost_1!$A:$A,$B$10)/1000</f>
        <v>268.20530973451326</v>
      </c>
      <c r="Q19" s="14">
        <f>SUMIFS(RehabCost_1!J:J,RehabCost_1!$A:$A,$B$10)/1000</f>
        <v>164.63132743362831</v>
      </c>
      <c r="R19" s="14">
        <f>SUMIFS(RehabCost_1!K:K,RehabCost_1!$A:$A,$B$10)/1000</f>
        <v>57.883154380964157</v>
      </c>
      <c r="S19" s="14">
        <f>SUMIFS(RehabCost_1!L:L,RehabCost_1!$A:$A,$B$10)/1000</f>
        <v>299.1982703354301</v>
      </c>
      <c r="T19" s="14">
        <f>SUMIFS(RehabCost_1!M:M,RehabCost_1!$A:$A,$B$10)/1000</f>
        <v>340.53946902654866</v>
      </c>
      <c r="U19" s="14">
        <f>SUMIFS(RehabCost_1!N:N,RehabCost_1!$A:$A,$B$10)/1000</f>
        <v>244.78336672383503</v>
      </c>
      <c r="V19" s="14">
        <f>SUMIFS(RehabCost_1!O:O,RehabCost_1!$A:$A,$B$10)/1000</f>
        <v>24.164968257620174</v>
      </c>
      <c r="W19" s="14">
        <f>SUMIFS(RehabCost_1!P:P,RehabCost_1!$A:$A,$B$10)/1000</f>
        <v>5.3488672566371678</v>
      </c>
      <c r="X19" s="14">
        <f>SUMIFS(RehabCost_1!Q:Q,RehabCost_1!$A:$A,$B$10)/1000</f>
        <v>445.6373451329618</v>
      </c>
      <c r="Y19" s="14">
        <f>SUMIFS(RehabCost_1!R:R,RehabCost_1!$A:$A,$B$10)/1000</f>
        <v>208.06230088495573</v>
      </c>
      <c r="Z19" s="14">
        <f>SUMIFS(RehabCost_1!S:S,RehabCost_1!$A:$A,$B$10)/1000</f>
        <v>266.23253277834658</v>
      </c>
      <c r="AA19" s="14">
        <f>SUMIFS(RehabCost_1!T:T,RehabCost_1!$A:$A,$B$10)/1000</f>
        <v>0</v>
      </c>
      <c r="AB19" s="14">
        <f>SUMIFS(RehabCost_1!U:U,RehabCost_1!$A:$A,$B$10)/1000</f>
        <v>105.08974867267558</v>
      </c>
      <c r="AC19" s="14">
        <f>SUMIFS(RehabCost_1!V:V,RehabCost_1!$A:$A,$B$10)/1000</f>
        <v>7.8963753794391156</v>
      </c>
      <c r="AD19" s="14">
        <f>SUMIFS(RehabCost_1!W:W,RehabCost_1!$A:$A,$B$10)/1000</f>
        <v>0</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100180.19066111429</v>
      </c>
      <c r="J21" s="79">
        <f t="shared" ref="J21:AD21" si="2">SUM(J13:J20)</f>
        <v>6859.7559252836118</v>
      </c>
      <c r="K21" s="79">
        <f t="shared" si="2"/>
        <v>6964.672939548188</v>
      </c>
      <c r="L21" s="79">
        <f t="shared" si="2"/>
        <v>6835.5680535913416</v>
      </c>
      <c r="M21" s="16">
        <f t="shared" si="2"/>
        <v>7514.1549652026879</v>
      </c>
      <c r="N21" s="16">
        <f t="shared" si="2"/>
        <v>7090.0817916713486</v>
      </c>
      <c r="O21" s="16">
        <f t="shared" si="2"/>
        <v>7437.9152330396391</v>
      </c>
      <c r="P21" s="16">
        <f t="shared" si="2"/>
        <v>7704.0746271961589</v>
      </c>
      <c r="Q21" s="16">
        <f t="shared" si="2"/>
        <v>7614.7248735759058</v>
      </c>
      <c r="R21" s="16">
        <f t="shared" si="2"/>
        <v>7572.6241071048707</v>
      </c>
      <c r="S21" s="16">
        <f t="shared" si="2"/>
        <v>9323.3531344545063</v>
      </c>
      <c r="T21" s="16">
        <f t="shared" si="2"/>
        <v>9625.1777025719221</v>
      </c>
      <c r="U21" s="16">
        <f t="shared" si="2"/>
        <v>11214.262622769858</v>
      </c>
      <c r="V21" s="16">
        <f t="shared" si="2"/>
        <v>10678.971365255289</v>
      </c>
      <c r="W21" s="16">
        <f t="shared" si="2"/>
        <v>10608.569260728256</v>
      </c>
      <c r="X21" s="16">
        <f t="shared" si="2"/>
        <v>12316.818480539318</v>
      </c>
      <c r="Y21" s="16">
        <f t="shared" si="2"/>
        <v>12982.497176777355</v>
      </c>
      <c r="Z21" s="16">
        <f t="shared" si="2"/>
        <v>15886.103083370728</v>
      </c>
      <c r="AA21" s="16">
        <f t="shared" si="2"/>
        <v>15233.339106363428</v>
      </c>
      <c r="AB21" s="16">
        <f t="shared" si="2"/>
        <v>15531.41571827704</v>
      </c>
      <c r="AC21" s="16">
        <f t="shared" si="2"/>
        <v>16780.340669136651</v>
      </c>
      <c r="AD21" s="16">
        <f t="shared" si="2"/>
        <v>15408.409710870044</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14706</v>
      </c>
      <c r="M32" s="1">
        <f>SUMIFS(Capacity_1!H:H,Capacity_1!$A:$A,$B$29,Capacity_1!$B:$B,$H32)</f>
        <v>14046</v>
      </c>
      <c r="N32" s="1">
        <f>SUMIFS(Capacity_1!I:I,Capacity_1!$A:$A,$B$29,Capacity_1!$B:$B,$H32)</f>
        <v>12666</v>
      </c>
      <c r="O32" s="1">
        <f>SUMIFS(Capacity_1!J:J,Capacity_1!$A:$A,$B$29,Capacity_1!$B:$B,$H32)</f>
        <v>12666</v>
      </c>
      <c r="P32" s="1">
        <f>SUMIFS(Capacity_1!K:K,Capacity_1!$A:$A,$B$29,Capacity_1!$B:$B,$H32)</f>
        <v>11966</v>
      </c>
      <c r="Q32" s="1">
        <f>SUMIFS(Capacity_1!L:L,Capacity_1!$A:$A,$B$29,Capacity_1!$B:$B,$H32)</f>
        <v>11966</v>
      </c>
      <c r="R32" s="1">
        <f>SUMIFS(Capacity_1!M:M,Capacity_1!$A:$A,$B$29,Capacity_1!$B:$B,$H32)</f>
        <v>10586</v>
      </c>
      <c r="S32" s="1">
        <f>SUMIFS(Capacity_1!N:N,Capacity_1!$A:$A,$B$29,Capacity_1!$B:$B,$H32)</f>
        <v>9241</v>
      </c>
      <c r="T32" s="1">
        <f>SUMIFS(Capacity_1!O:O,Capacity_1!$A:$A,$B$29,Capacity_1!$B:$B,$H32)</f>
        <v>7801</v>
      </c>
      <c r="U32" s="1">
        <f>SUMIFS(Capacity_1!P:P,Capacity_1!$A:$A,$B$29,Capacity_1!$B:$B,$H32)</f>
        <v>7801</v>
      </c>
      <c r="V32" s="1">
        <f>SUMIFS(Capacity_1!Q:Q,Capacity_1!$A:$A,$B$29,Capacity_1!$B:$B,$H32)</f>
        <v>7801</v>
      </c>
      <c r="W32" s="1">
        <f>SUMIFS(Capacity_1!R:R,Capacity_1!$A:$A,$B$29,Capacity_1!$B:$B,$H32)</f>
        <v>5746</v>
      </c>
      <c r="X32" s="1">
        <f>SUMIFS(Capacity_1!S:S,Capacity_1!$A:$A,$B$29,Capacity_1!$B:$B,$H32)</f>
        <v>5046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4260</v>
      </c>
      <c r="O33" s="1">
        <f>SUMIFS(Capacity_1!J:J,Capacity_1!$A:$A,$B$29,Capacity_1!$B:$B,$H33)</f>
        <v>2610</v>
      </c>
      <c r="P33" s="1">
        <f>SUMIFS(Capacity_1!K:K,Capacity_1!$A:$A,$B$29,Capacity_1!$B:$B,$H33)</f>
        <v>2610</v>
      </c>
      <c r="Q33" s="1">
        <f>SUMIFS(Capacity_1!L:L,Capacity_1!$A:$A,$B$29,Capacity_1!$B:$B,$H33)</f>
        <v>2260</v>
      </c>
      <c r="R33" s="1">
        <f>SUMIFS(Capacity_1!M:M,Capacity_1!$A:$A,$B$29,Capacity_1!$B:$B,$H33)</f>
        <v>1910</v>
      </c>
      <c r="S33" s="1">
        <f>SUMIFS(Capacity_1!N:N,Capacity_1!$A:$A,$B$29,Capacity_1!$B:$B,$H33)</f>
        <v>1160</v>
      </c>
      <c r="T33" s="1">
        <f>SUMIFS(Capacity_1!O:O,Capacity_1!$A:$A,$B$29,Capacity_1!$B:$B,$H33)</f>
        <v>1160</v>
      </c>
      <c r="U33" s="1">
        <f>SUMIFS(Capacity_1!P:P,Capacity_1!$A:$A,$B$29,Capacity_1!$B:$B,$H33)</f>
        <v>1160</v>
      </c>
      <c r="V33" s="1">
        <f>SUMIFS(Capacity_1!Q:Q,Capacity_1!$A:$A,$B$29,Capacity_1!$B:$B,$H33)</f>
        <v>1160</v>
      </c>
      <c r="W33" s="1">
        <f>SUMIFS(Capacity_1!R:R,Capacity_1!$A:$A,$B$29,Capacity_1!$B:$B,$H33)</f>
        <v>1160</v>
      </c>
      <c r="X33" s="1">
        <f>SUMIFS(Capacity_1!S:S,Capacity_1!$A:$A,$B$29,Capacity_1!$B:$B,$H33)</f>
        <v>580</v>
      </c>
      <c r="Y33" s="1">
        <f>SUMIFS(Capacity_1!T:T,Capacity_1!$A:$A,$B$29,Capacity_1!$B:$B,$H33)</f>
        <v>580</v>
      </c>
      <c r="Z33" s="1">
        <f>SUMIFS(Capacity_1!U:U,Capacity_1!$A:$A,$B$29,Capacity_1!$B:$B,$H33)</f>
        <v>580</v>
      </c>
      <c r="AA33" s="1">
        <f>SUMIFS(Capacity_1!V:V,Capacity_1!$A:$A,$B$29,Capacity_1!$B:$B,$H33)</f>
        <v>580</v>
      </c>
      <c r="AB33" s="1">
        <f>SUMIFS(Capacity_1!W:W,Capacity_1!$A:$A,$B$29,Capacity_1!$B:$B,$H33)</f>
        <v>580</v>
      </c>
      <c r="AC33" s="1">
        <f>SUMIFS(Capacity_1!X:X,Capacity_1!$A:$A,$B$29,Capacity_1!$B:$B,$H33)</f>
        <v>580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7565.4072916200003</v>
      </c>
      <c r="M35" s="1">
        <f>SUMIFS(Capacity_1!H:H,Capacity_1!$A:$A,$B$29,Capacity_1!$B:$B,$H35)</f>
        <v>7565.4072916200003</v>
      </c>
      <c r="N35" s="1">
        <f>SUMIFS(Capacity_1!I:I,Capacity_1!$A:$A,$B$29,Capacity_1!$B:$B,$H35)</f>
        <v>8205.3036078599998</v>
      </c>
      <c r="O35" s="1">
        <f>SUMIFS(Capacity_1!J:J,Capacity_1!$A:$A,$B$29,Capacity_1!$B:$B,$H35)</f>
        <v>8281.0685225400011</v>
      </c>
      <c r="P35" s="1">
        <f>SUMIFS(Capacity_1!K:K,Capacity_1!$A:$A,$B$29,Capacity_1!$B:$B,$H35)</f>
        <v>8518.8324112199989</v>
      </c>
      <c r="Q35" s="1">
        <f>SUMIFS(Capacity_1!L:L,Capacity_1!$A:$A,$B$29,Capacity_1!$B:$B,$H35)</f>
        <v>8734.0344295199993</v>
      </c>
      <c r="R35" s="1">
        <f>SUMIFS(Capacity_1!M:M,Capacity_1!$A:$A,$B$29,Capacity_1!$B:$B,$H35)</f>
        <v>8624.9007598799999</v>
      </c>
      <c r="S35" s="1">
        <f>SUMIFS(Capacity_1!N:N,Capacity_1!$A:$A,$B$29,Capacity_1!$B:$B,$H35)</f>
        <v>10397.65723542</v>
      </c>
      <c r="T35" s="1">
        <f>SUMIFS(Capacity_1!O:O,Capacity_1!$A:$A,$B$29,Capacity_1!$B:$B,$H35)</f>
        <v>11038.769576999999</v>
      </c>
      <c r="U35" s="1">
        <f>SUMIFS(Capacity_1!P:P,Capacity_1!$A:$A,$B$29,Capacity_1!$B:$B,$H35)</f>
        <v>10668.581020969999</v>
      </c>
      <c r="V35" s="1">
        <f>SUMIFS(Capacity_1!Q:Q,Capacity_1!$A:$A,$B$29,Capacity_1!$B:$B,$H35)</f>
        <v>11183.784899509999</v>
      </c>
      <c r="W35" s="1">
        <f>SUMIFS(Capacity_1!R:R,Capacity_1!$A:$A,$B$29,Capacity_1!$B:$B,$H35)</f>
        <v>11053.784899509999</v>
      </c>
      <c r="X35" s="1">
        <f>SUMIFS(Capacity_1!S:S,Capacity_1!$A:$A,$B$29,Capacity_1!$B:$B,$H35)</f>
        <v>12181.02447463</v>
      </c>
      <c r="Y35" s="1">
        <f>SUMIFS(Capacity_1!T:T,Capacity_1!$A:$A,$B$29,Capacity_1!$B:$B,$H35)</f>
        <v>13627.24190341</v>
      </c>
      <c r="Z35" s="1">
        <f>SUMIFS(Capacity_1!U:U,Capacity_1!$A:$A,$B$29,Capacity_1!$B:$B,$H35)</f>
        <v>13742.259263170001</v>
      </c>
      <c r="AA35" s="1">
        <f>SUMIFS(Capacity_1!V:V,Capacity_1!$A:$A,$B$29,Capacity_1!$B:$B,$H35)</f>
        <v>13471.400366030002</v>
      </c>
      <c r="AB35" s="1">
        <f>SUMIFS(Capacity_1!W:W,Capacity_1!$A:$A,$B$29,Capacity_1!$B:$B,$H35)</f>
        <v>13351.400366030002</v>
      </c>
      <c r="AC35" s="1">
        <f>SUMIFS(Capacity_1!X:X,Capacity_1!$A:$A,$B$29,Capacity_1!$B:$B,$H35)</f>
        <v>14019.31998695</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1362.6771668122001</v>
      </c>
      <c r="J37" s="1">
        <f>SUMIFS(Capacity_1!E:E,Capacity_1!$A:$A,$B$29,Capacity_1!$B:$B,$H37)</f>
        <v>1408.8796113064</v>
      </c>
      <c r="K37" s="1">
        <f>SUMIFS(Capacity_1!F:F,Capacity_1!$A:$A,$B$29,Capacity_1!$B:$B,$H37)</f>
        <v>1437.7072872684003</v>
      </c>
      <c r="L37" s="1">
        <f>SUMIFS(Capacity_1!G:G,Capacity_1!$A:$A,$B$29,Capacity_1!$B:$B,$H37)</f>
        <v>3509.4140480903002</v>
      </c>
      <c r="M37" s="1">
        <f>SUMIFS(Capacity_1!H:H,Capacity_1!$A:$A,$B$29,Capacity_1!$B:$B,$H37)</f>
        <v>3816.4509659734999</v>
      </c>
      <c r="N37" s="1">
        <f>SUMIFS(Capacity_1!I:I,Capacity_1!$A:$A,$B$29,Capacity_1!$B:$B,$H37)</f>
        <v>4327.5513361099001</v>
      </c>
      <c r="O37" s="1">
        <f>SUMIFS(Capacity_1!J:J,Capacity_1!$A:$A,$B$29,Capacity_1!$B:$B,$H37)</f>
        <v>5511.8428109268007</v>
      </c>
      <c r="P37" s="1">
        <f>SUMIFS(Capacity_1!K:K,Capacity_1!$A:$A,$B$29,Capacity_1!$B:$B,$H37)</f>
        <v>6569.5585986292008</v>
      </c>
      <c r="Q37" s="1">
        <f>SUMIFS(Capacity_1!L:L,Capacity_1!$A:$A,$B$29,Capacity_1!$B:$B,$H37)</f>
        <v>7089.1438465588008</v>
      </c>
      <c r="R37" s="1">
        <f>SUMIFS(Capacity_1!M:M,Capacity_1!$A:$A,$B$29,Capacity_1!$B:$B,$H37)</f>
        <v>7770.0603419445006</v>
      </c>
      <c r="S37" s="1">
        <f>SUMIFS(Capacity_1!N:N,Capacity_1!$A:$A,$B$29,Capacity_1!$B:$B,$H37)</f>
        <v>8755.7288797741003</v>
      </c>
      <c r="T37" s="1">
        <f>SUMIFS(Capacity_1!O:O,Capacity_1!$A:$A,$B$29,Capacity_1!$B:$B,$H37)</f>
        <v>9065.2012533162015</v>
      </c>
      <c r="U37" s="1">
        <f>SUMIFS(Capacity_1!P:P,Capacity_1!$A:$A,$B$29,Capacity_1!$B:$B,$H37)</f>
        <v>9763.9559367028014</v>
      </c>
      <c r="V37" s="1">
        <f>SUMIFS(Capacity_1!Q:Q,Capacity_1!$A:$A,$B$29,Capacity_1!$B:$B,$H37)</f>
        <v>10031.708217907802</v>
      </c>
      <c r="W37" s="1">
        <f>SUMIFS(Capacity_1!R:R,Capacity_1!$A:$A,$B$29,Capacity_1!$B:$B,$H37)</f>
        <v>11479.684612777801</v>
      </c>
      <c r="X37" s="1">
        <f>SUMIFS(Capacity_1!S:S,Capacity_1!$A:$A,$B$29,Capacity_1!$B:$B,$H37)</f>
        <v>12416.390566276799</v>
      </c>
      <c r="Y37" s="1">
        <f>SUMIFS(Capacity_1!T:T,Capacity_1!$A:$A,$B$29,Capacity_1!$B:$B,$H37)</f>
        <v>13437.949577239702</v>
      </c>
      <c r="Z37" s="1">
        <f>SUMIFS(Capacity_1!U:U,Capacity_1!$A:$A,$B$29,Capacity_1!$B:$B,$H37)</f>
        <v>13803.083081319</v>
      </c>
      <c r="AA37" s="1">
        <f>SUMIFS(Capacity_1!V:V,Capacity_1!$A:$A,$B$29,Capacity_1!$B:$B,$H37)</f>
        <v>14236.0842979546</v>
      </c>
      <c r="AB37" s="1">
        <f>SUMIFS(Capacity_1!W:W,Capacity_1!$A:$A,$B$29,Capacity_1!$B:$B,$H37)</f>
        <v>14388.979217738501</v>
      </c>
      <c r="AC37" s="1">
        <f>SUMIFS(Capacity_1!X:X,Capacity_1!$A:$A,$B$29,Capacity_1!$B:$B,$H37)</f>
        <v>14564.676509998</v>
      </c>
    </row>
    <row r="38" spans="1:30">
      <c r="H38" s="76" t="s">
        <v>118</v>
      </c>
      <c r="I38" s="1">
        <f>SUMIFS(Capacity_1!D:D,Capacity_1!$A:$A,$B$29,Capacity_1!$B:$B,$H38)</f>
        <v>394.01575021862766</v>
      </c>
      <c r="J38" s="1">
        <f>SUMIFS(Capacity_1!E:E,Capacity_1!$A:$A,$B$29,Capacity_1!$B:$B,$H38)</f>
        <v>502.328229698418</v>
      </c>
      <c r="K38" s="1">
        <f>SUMIFS(Capacity_1!F:F,Capacity_1!$A:$A,$B$29,Capacity_1!$B:$B,$H38)</f>
        <v>645.40062488589058</v>
      </c>
      <c r="L38" s="1">
        <f>SUMIFS(Capacity_1!G:G,Capacity_1!$A:$A,$B$29,Capacity_1!$B:$B,$H38)</f>
        <v>845.21529365329457</v>
      </c>
      <c r="M38" s="1">
        <f>SUMIFS(Capacity_1!H:H,Capacity_1!$A:$A,$B$29,Capacity_1!$B:$B,$H38)</f>
        <v>1006.4745334347186</v>
      </c>
      <c r="N38" s="1">
        <f>SUMIFS(Capacity_1!I:I,Capacity_1!$A:$A,$B$29,Capacity_1!$B:$B,$H38)</f>
        <v>1122.1592244337342</v>
      </c>
      <c r="O38" s="1">
        <f>SUMIFS(Capacity_1!J:J,Capacity_1!$A:$A,$B$29,Capacity_1!$B:$B,$H38)</f>
        <v>1242.6667701341746</v>
      </c>
      <c r="P38" s="1">
        <f>SUMIFS(Capacity_1!K:K,Capacity_1!$A:$A,$B$29,Capacity_1!$B:$B,$H38)</f>
        <v>1362.5452311776774</v>
      </c>
      <c r="Q38" s="1">
        <f>SUMIFS(Capacity_1!L:L,Capacity_1!$A:$A,$B$29,Capacity_1!$B:$B,$H38)</f>
        <v>1487.7264656797456</v>
      </c>
      <c r="R38" s="1">
        <f>SUMIFS(Capacity_1!M:M,Capacity_1!$A:$A,$B$29,Capacity_1!$B:$B,$H38)</f>
        <v>1484.0131881802909</v>
      </c>
      <c r="S38" s="1">
        <f>SUMIFS(Capacity_1!N:N,Capacity_1!$A:$A,$B$29,Capacity_1!$B:$B,$H38)</f>
        <v>1467.8616590199974</v>
      </c>
      <c r="T38" s="1">
        <f>SUMIFS(Capacity_1!O:O,Capacity_1!$A:$A,$B$29,Capacity_1!$B:$B,$H38)</f>
        <v>1403.4350823008599</v>
      </c>
      <c r="U38" s="1">
        <f>SUMIFS(Capacity_1!P:P,Capacity_1!$A:$A,$B$29,Capacity_1!$B:$B,$H38)</f>
        <v>1352.4703746959419</v>
      </c>
      <c r="V38" s="1">
        <f>SUMIFS(Capacity_1!Q:Q,Capacity_1!$A:$A,$B$29,Capacity_1!$B:$B,$H38)</f>
        <v>1340.274960659513</v>
      </c>
      <c r="W38" s="1">
        <f>SUMIFS(Capacity_1!R:R,Capacity_1!$A:$A,$B$29,Capacity_1!$B:$B,$H38)</f>
        <v>1377.8226171428357</v>
      </c>
      <c r="X38" s="1">
        <f>SUMIFS(Capacity_1!S:S,Capacity_1!$A:$A,$B$29,Capacity_1!$B:$B,$H38)</f>
        <v>1418.0856534526777</v>
      </c>
      <c r="Y38" s="1">
        <f>SUMIFS(Capacity_1!T:T,Capacity_1!$A:$A,$B$29,Capacity_1!$B:$B,$H38)</f>
        <v>1461.09081777748</v>
      </c>
      <c r="Z38" s="1">
        <f>SUMIFS(Capacity_1!U:U,Capacity_1!$A:$A,$B$29,Capacity_1!$B:$B,$H38)</f>
        <v>1531.8096272779424</v>
      </c>
      <c r="AA38" s="1">
        <f>SUMIFS(Capacity_1!V:V,Capacity_1!$A:$A,$B$29,Capacity_1!$B:$B,$H38)</f>
        <v>1610.9029326154134</v>
      </c>
      <c r="AB38" s="1">
        <f>SUMIFS(Capacity_1!W:W,Capacity_1!$A:$A,$B$29,Capacity_1!$B:$B,$H38)</f>
        <v>1636.882467743613</v>
      </c>
      <c r="AC38" s="1">
        <f>SUMIFS(Capacity_1!X:X,Capacity_1!$A:$A,$B$29,Capacity_1!$B:$B,$H38)</f>
        <v>1661.0009011809957</v>
      </c>
    </row>
    <row r="39" spans="1:30">
      <c r="H39" s="76" t="s">
        <v>119</v>
      </c>
      <c r="I39" s="1">
        <f>SUMIFS(Capacity_1!D:D,Capacity_1!$A:$A,$B$29,Capacity_1!$B:$B,$H39)</f>
        <v>9005.4579999999987</v>
      </c>
      <c r="J39" s="1">
        <f>SUMIFS(Capacity_1!E:E,Capacity_1!$A:$A,$B$29,Capacity_1!$B:$B,$H39)</f>
        <v>10092.657999999999</v>
      </c>
      <c r="K39" s="1">
        <f>SUMIFS(Capacity_1!F:F,Capacity_1!$A:$A,$B$29,Capacity_1!$B:$B,$H39)</f>
        <v>10893.657999999999</v>
      </c>
      <c r="L39" s="1">
        <f>SUMIFS(Capacity_1!G:G,Capacity_1!$A:$A,$B$29,Capacity_1!$B:$B,$H39)</f>
        <v>11893.657999999999</v>
      </c>
      <c r="M39" s="1">
        <f>SUMIFS(Capacity_1!H:H,Capacity_1!$A:$A,$B$29,Capacity_1!$B:$B,$H39)</f>
        <v>12052.582942749999</v>
      </c>
      <c r="N39" s="1">
        <f>SUMIFS(Capacity_1!I:I,Capacity_1!$A:$A,$B$29,Capacity_1!$B:$B,$H39)</f>
        <v>12312.382942749999</v>
      </c>
      <c r="O39" s="1">
        <f>SUMIFS(Capacity_1!J:J,Capacity_1!$A:$A,$B$29,Capacity_1!$B:$B,$H39)</f>
        <v>14435.696711919998</v>
      </c>
      <c r="P39" s="1">
        <f>SUMIFS(Capacity_1!K:K,Capacity_1!$A:$A,$B$29,Capacity_1!$B:$B,$H39)</f>
        <v>14854.424484359999</v>
      </c>
      <c r="Q39" s="1">
        <f>SUMIFS(Capacity_1!L:L,Capacity_1!$A:$A,$B$29,Capacity_1!$B:$B,$H39)</f>
        <v>15099.244508349999</v>
      </c>
      <c r="R39" s="1">
        <f>SUMIFS(Capacity_1!M:M,Capacity_1!$A:$A,$B$29,Capacity_1!$B:$B,$H39)</f>
        <v>17946.70147598</v>
      </c>
      <c r="S39" s="1">
        <f>SUMIFS(Capacity_1!N:N,Capacity_1!$A:$A,$B$29,Capacity_1!$B:$B,$H39)</f>
        <v>21355.063369269999</v>
      </c>
      <c r="T39" s="1">
        <f>SUMIFS(Capacity_1!O:O,Capacity_1!$A:$A,$B$29,Capacity_1!$B:$B,$H39)</f>
        <v>21993.682578239997</v>
      </c>
      <c r="U39" s="1">
        <f>SUMIFS(Capacity_1!P:P,Capacity_1!$A:$A,$B$29,Capacity_1!$B:$B,$H39)</f>
        <v>22083.34171348</v>
      </c>
      <c r="V39" s="1">
        <f>SUMIFS(Capacity_1!Q:Q,Capacity_1!$A:$A,$B$29,Capacity_1!$B:$B,$H39)</f>
        <v>22083.34171348</v>
      </c>
      <c r="W39" s="1">
        <f>SUMIFS(Capacity_1!R:R,Capacity_1!$A:$A,$B$29,Capacity_1!$B:$B,$H39)</f>
        <v>26193.341713469999</v>
      </c>
      <c r="X39" s="1">
        <f>SUMIFS(Capacity_1!S:S,Capacity_1!$A:$A,$B$29,Capacity_1!$B:$B,$H39)</f>
        <v>27353.341713470003</v>
      </c>
      <c r="Y39" s="1">
        <f>SUMIFS(Capacity_1!T:T,Capacity_1!$A:$A,$B$29,Capacity_1!$B:$B,$H39)</f>
        <v>29408.11386429</v>
      </c>
      <c r="Z39" s="1">
        <f>SUMIFS(Capacity_1!U:U,Capacity_1!$A:$A,$B$29,Capacity_1!$B:$B,$H39)</f>
        <v>29408.113864300005</v>
      </c>
      <c r="AA39" s="1">
        <f>SUMIFS(Capacity_1!V:V,Capacity_1!$A:$A,$B$29,Capacity_1!$B:$B,$H39)</f>
        <v>29587.547673170004</v>
      </c>
      <c r="AB39" s="1">
        <f>SUMIFS(Capacity_1!W:W,Capacity_1!$A:$A,$B$29,Capacity_1!$B:$B,$H39)</f>
        <v>29869.326069420003</v>
      </c>
      <c r="AC39" s="1">
        <f>SUMIFS(Capacity_1!X:X,Capacity_1!$A:$A,$B$29,Capacity_1!$B:$B,$H39)</f>
        <v>29869.326069420003</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6955.3984800800008</v>
      </c>
      <c r="N40" s="1">
        <f>SUMIFS(Capacity_1!I:I,Capacity_1!$A:$A,$B$29,Capacity_1!$B:$B,$H40)</f>
        <v>7476.6726674500005</v>
      </c>
      <c r="O40" s="1">
        <f>SUMIFS(Capacity_1!J:J,Capacity_1!$A:$A,$B$29,Capacity_1!$B:$B,$H40)</f>
        <v>10748.663313370002</v>
      </c>
      <c r="P40" s="1">
        <f>SUMIFS(Capacity_1!K:K,Capacity_1!$A:$A,$B$29,Capacity_1!$B:$B,$H40)</f>
        <v>10848.663313370002</v>
      </c>
      <c r="Q40" s="1">
        <f>SUMIFS(Capacity_1!L:L,Capacity_1!$A:$A,$B$29,Capacity_1!$B:$B,$H40)</f>
        <v>10848.663313370002</v>
      </c>
      <c r="R40" s="1">
        <f>SUMIFS(Capacity_1!M:M,Capacity_1!$A:$A,$B$29,Capacity_1!$B:$B,$H40)</f>
        <v>12752.710695060001</v>
      </c>
      <c r="S40" s="1">
        <f>SUMIFS(Capacity_1!N:N,Capacity_1!$A:$A,$B$29,Capacity_1!$B:$B,$H40)</f>
        <v>13710.146984950001</v>
      </c>
      <c r="T40" s="1">
        <f>SUMIFS(Capacity_1!O:O,Capacity_1!$A:$A,$B$29,Capacity_1!$B:$B,$H40)</f>
        <v>13912.675516170002</v>
      </c>
      <c r="U40" s="1">
        <f>SUMIFS(Capacity_1!P:P,Capacity_1!$A:$A,$B$29,Capacity_1!$B:$B,$H40)</f>
        <v>13950.118271120002</v>
      </c>
      <c r="V40" s="1">
        <f>SUMIFS(Capacity_1!Q:Q,Capacity_1!$A:$A,$B$29,Capacity_1!$B:$B,$H40)</f>
        <v>13950.118271120002</v>
      </c>
      <c r="W40" s="1">
        <f>SUMIFS(Capacity_1!R:R,Capacity_1!$A:$A,$B$29,Capacity_1!$B:$B,$H40)</f>
        <v>13950.118271120002</v>
      </c>
      <c r="X40" s="1">
        <f>SUMIFS(Capacity_1!S:S,Capacity_1!$A:$A,$B$29,Capacity_1!$B:$B,$H40)</f>
        <v>13950.118271120002</v>
      </c>
      <c r="Y40" s="1">
        <f>SUMIFS(Capacity_1!T:T,Capacity_1!$A:$A,$B$29,Capacity_1!$B:$B,$H40)</f>
        <v>13950.118271120002</v>
      </c>
      <c r="Z40" s="1">
        <f>SUMIFS(Capacity_1!U:U,Capacity_1!$A:$A,$B$29,Capacity_1!$B:$B,$H40)</f>
        <v>13950.118271120002</v>
      </c>
      <c r="AA40" s="1">
        <f>SUMIFS(Capacity_1!V:V,Capacity_1!$A:$A,$B$29,Capacity_1!$B:$B,$H40)</f>
        <v>13950.118271120002</v>
      </c>
      <c r="AB40" s="1">
        <f>SUMIFS(Capacity_1!W:W,Capacity_1!$A:$A,$B$29,Capacity_1!$B:$B,$H40)</f>
        <v>13950.118271120002</v>
      </c>
      <c r="AC40" s="1">
        <f>SUMIFS(Capacity_1!X:X,Capacity_1!$A:$A,$B$29,Capacity_1!$B:$B,$H40)</f>
        <v>13950.118271120002</v>
      </c>
    </row>
    <row r="41" spans="1:30">
      <c r="H41" s="77" t="s">
        <v>121</v>
      </c>
      <c r="I41" s="1">
        <f>SUMIFS(Capacity_1!D:D,Capacity_1!$A:$A,$B$29,Capacity_1!$B:$B,$H41)</f>
        <v>13358.651325076213</v>
      </c>
      <c r="J41" s="1">
        <f>SUMIFS(Capacity_1!E:E,Capacity_1!$A:$A,$B$29,Capacity_1!$B:$B,$H41)</f>
        <v>14778.545821284129</v>
      </c>
      <c r="K41" s="1">
        <f>SUMIFS(Capacity_1!F:F,Capacity_1!$A:$A,$B$29,Capacity_1!$B:$B,$H41)</f>
        <v>15788.709505122206</v>
      </c>
      <c r="L41" s="1">
        <f>SUMIFS(Capacity_1!G:G,Capacity_1!$A:$A,$B$29,Capacity_1!$B:$B,$H41)</f>
        <v>17313.856768578331</v>
      </c>
      <c r="M41" s="1">
        <f>SUMIFS(Capacity_1!H:H,Capacity_1!$A:$A,$B$29,Capacity_1!$B:$B,$H41)</f>
        <v>17570.108691532099</v>
      </c>
      <c r="N41" s="1">
        <f>SUMIFS(Capacity_1!I:I,Capacity_1!$A:$A,$B$29,Capacity_1!$B:$B,$H41)</f>
        <v>17811.583395595113</v>
      </c>
      <c r="O41" s="1">
        <f>SUMIFS(Capacity_1!J:J,Capacity_1!$A:$A,$B$29,Capacity_1!$B:$B,$H41)</f>
        <v>18051.263959825115</v>
      </c>
      <c r="P41" s="1">
        <f>SUMIFS(Capacity_1!K:K,Capacity_1!$A:$A,$B$29,Capacity_1!$B:$B,$H41)</f>
        <v>18411.203377991613</v>
      </c>
      <c r="Q41" s="1">
        <f>SUMIFS(Capacity_1!L:L,Capacity_1!$A:$A,$B$29,Capacity_1!$B:$B,$H41)</f>
        <v>18678.394890193049</v>
      </c>
      <c r="R41" s="1">
        <f>SUMIFS(Capacity_1!M:M,Capacity_1!$A:$A,$B$29,Capacity_1!$B:$B,$H41)</f>
        <v>18919.393497730893</v>
      </c>
      <c r="S41" s="1">
        <f>SUMIFS(Capacity_1!N:N,Capacity_1!$A:$A,$B$29,Capacity_1!$B:$B,$H41)</f>
        <v>19209.268485540419</v>
      </c>
      <c r="T41" s="1">
        <f>SUMIFS(Capacity_1!O:O,Capacity_1!$A:$A,$B$29,Capacity_1!$B:$B,$H41)</f>
        <v>19804.154496261253</v>
      </c>
      <c r="U41" s="1">
        <f>SUMIFS(Capacity_1!P:P,Capacity_1!$A:$A,$B$29,Capacity_1!$B:$B,$H41)</f>
        <v>20545.824350758572</v>
      </c>
      <c r="V41" s="1">
        <f>SUMIFS(Capacity_1!Q:Q,Capacity_1!$A:$A,$B$29,Capacity_1!$B:$B,$H41)</f>
        <v>21687.623903596275</v>
      </c>
      <c r="W41" s="1">
        <f>SUMIFS(Capacity_1!R:R,Capacity_1!$A:$A,$B$29,Capacity_1!$B:$B,$H41)</f>
        <v>23486.898332837594</v>
      </c>
      <c r="X41" s="1">
        <f>SUMIFS(Capacity_1!S:S,Capacity_1!$A:$A,$B$29,Capacity_1!$B:$B,$H41)</f>
        <v>24366.375685498737</v>
      </c>
      <c r="Y41" s="1">
        <f>SUMIFS(Capacity_1!T:T,Capacity_1!$A:$A,$B$29,Capacity_1!$B:$B,$H41)</f>
        <v>25175.693761957915</v>
      </c>
      <c r="Z41" s="1">
        <f>SUMIFS(Capacity_1!U:U,Capacity_1!$A:$A,$B$29,Capacity_1!$B:$B,$H41)</f>
        <v>25819.978086173076</v>
      </c>
      <c r="AA41" s="1">
        <f>SUMIFS(Capacity_1!V:V,Capacity_1!$A:$A,$B$29,Capacity_1!$B:$B,$H41)</f>
        <v>26440.349113608478</v>
      </c>
      <c r="AB41" s="1">
        <f>SUMIFS(Capacity_1!W:W,Capacity_1!$A:$A,$B$29,Capacity_1!$B:$B,$H41)</f>
        <v>27609.869092694404</v>
      </c>
      <c r="AC41" s="1">
        <f>SUMIFS(Capacity_1!X:X,Capacity_1!$A:$A,$B$29,Capacity_1!$B:$B,$H41)</f>
        <v>28791.939167479646</v>
      </c>
    </row>
    <row r="42" spans="1:30">
      <c r="H42" s="69" t="s">
        <v>122</v>
      </c>
      <c r="I42" s="1">
        <f>SUM(I32:I37,I44)</f>
        <v>43005.944824865059</v>
      </c>
      <c r="J42" s="1">
        <f t="shared" ref="J42:AC42" si="3">SUM(J32:J37,J44)</f>
        <v>42379.061313966828</v>
      </c>
      <c r="K42" s="1">
        <f t="shared" si="3"/>
        <v>39392.533987000941</v>
      </c>
      <c r="L42" s="1">
        <f t="shared" si="3"/>
        <v>41978.098224524481</v>
      </c>
      <c r="M42" s="1">
        <f t="shared" si="3"/>
        <v>41662.478966198702</v>
      </c>
      <c r="N42" s="1">
        <f t="shared" si="3"/>
        <v>40914.97664078042</v>
      </c>
      <c r="O42" s="1">
        <f t="shared" si="3"/>
        <v>40565.031917725079</v>
      </c>
      <c r="P42" s="1">
        <f t="shared" si="3"/>
        <v>40821.148792539243</v>
      </c>
      <c r="Q42" s="1">
        <f t="shared" si="3"/>
        <v>41249.807538367153</v>
      </c>
      <c r="R42" s="1">
        <f t="shared" si="3"/>
        <v>40135.225377528761</v>
      </c>
      <c r="S42" s="1">
        <f t="shared" si="3"/>
        <v>40844.718381126077</v>
      </c>
      <c r="T42" s="1">
        <f t="shared" si="3"/>
        <v>40397.611573097252</v>
      </c>
      <c r="U42" s="1">
        <f t="shared" si="3"/>
        <v>40768.736228250287</v>
      </c>
      <c r="V42" s="1">
        <f t="shared" si="3"/>
        <v>41600.100186855125</v>
      </c>
      <c r="W42" s="1">
        <f t="shared" si="3"/>
        <v>40107.68122701977</v>
      </c>
      <c r="X42" s="1">
        <f t="shared" si="3"/>
        <v>40941.812466140502</v>
      </c>
      <c r="Y42" s="1">
        <f t="shared" si="3"/>
        <v>41695.86791709801</v>
      </c>
      <c r="Z42" s="1">
        <f t="shared" si="3"/>
        <v>42225.176532962563</v>
      </c>
      <c r="AA42" s="1">
        <f t="shared" si="3"/>
        <v>41798.713043188785</v>
      </c>
      <c r="AB42" s="1">
        <f t="shared" si="3"/>
        <v>41884.536182285483</v>
      </c>
      <c r="AC42" s="1">
        <f t="shared" si="3"/>
        <v>42780.970504012068</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95729.210859816725</v>
      </c>
      <c r="J51" s="1">
        <f>SUMIFS(Generation_1!D:D,Generation_1!$A:$A,$B$48,Generation_1!$B:$B,$H51)</f>
        <v>92128.866417726967</v>
      </c>
      <c r="K51" s="1">
        <f>SUMIFS(Generation_1!E:E,Generation_1!$A:$A,$B$48,Generation_1!$B:$B,$H51)</f>
        <v>87907.312656422975</v>
      </c>
      <c r="L51" s="1">
        <f>SUMIFS(Generation_1!F:F,Generation_1!$A:$A,$B$48,Generation_1!$B:$B,$H51)</f>
        <v>80616.641432886783</v>
      </c>
      <c r="M51" s="1">
        <f>SUMIFS(Generation_1!G:G,Generation_1!$A:$A,$B$48,Generation_1!$B:$B,$H51)</f>
        <v>77726.732691884245</v>
      </c>
      <c r="N51" s="1">
        <f>SUMIFS(Generation_1!H:H,Generation_1!$A:$A,$B$48,Generation_1!$B:$B,$H51)</f>
        <v>77761.82058433909</v>
      </c>
      <c r="O51" s="1">
        <f>SUMIFS(Generation_1!I:I,Generation_1!$A:$A,$B$48,Generation_1!$B:$B,$H51)</f>
        <v>82540.623100492317</v>
      </c>
      <c r="P51" s="1">
        <f>SUMIFS(Generation_1!J:J,Generation_1!$A:$A,$B$48,Generation_1!$B:$B,$H51)</f>
        <v>80174.602630970709</v>
      </c>
      <c r="Q51" s="1">
        <f>SUMIFS(Generation_1!K:K,Generation_1!$A:$A,$B$48,Generation_1!$B:$B,$H51)</f>
        <v>81203.38060802102</v>
      </c>
      <c r="R51" s="1">
        <f>SUMIFS(Generation_1!L:L,Generation_1!$A:$A,$B$48,Generation_1!$B:$B,$H51)</f>
        <v>69979.549811537028</v>
      </c>
      <c r="S51" s="1">
        <f>SUMIFS(Generation_1!M:M,Generation_1!$A:$A,$B$48,Generation_1!$B:$B,$H51)</f>
        <v>60759.618691664451</v>
      </c>
      <c r="T51" s="1">
        <f>SUMIFS(Generation_1!N:N,Generation_1!$A:$A,$B$48,Generation_1!$B:$B,$H51)</f>
        <v>50229.631436754731</v>
      </c>
      <c r="U51" s="1">
        <f>SUMIFS(Generation_1!O:O,Generation_1!$A:$A,$B$48,Generation_1!$B:$B,$H51)</f>
        <v>52032.924455400898</v>
      </c>
      <c r="V51" s="1">
        <f>SUMIFS(Generation_1!P:P,Generation_1!$A:$A,$B$48,Generation_1!$B:$B,$H51)</f>
        <v>51656.488222404994</v>
      </c>
      <c r="W51" s="1">
        <f>SUMIFS(Generation_1!Q:Q,Generation_1!$A:$A,$B$48,Generation_1!$B:$B,$H51)</f>
        <v>31453.519947905515</v>
      </c>
      <c r="X51" s="1">
        <f>SUMIFS(Generation_1!R:R,Generation_1!$A:$A,$B$48,Generation_1!$B:$B,$H51)</f>
        <v>29344.303788939105</v>
      </c>
      <c r="Y51" s="1">
        <f>SUMIFS(Generation_1!S:S,Generation_1!$A:$A,$B$48,Generation_1!$B:$B,$H51)</f>
        <v>25685.464668413002</v>
      </c>
      <c r="Z51" s="1">
        <f>SUMIFS(Generation_1!T:T,Generation_1!$A:$A,$B$48,Generation_1!$B:$B,$H51)</f>
        <v>25785.438627016607</v>
      </c>
      <c r="AA51" s="1">
        <f>SUMIFS(Generation_1!U:U,Generation_1!$A:$A,$B$48,Generation_1!$B:$B,$H51)</f>
        <v>26319.929730631171</v>
      </c>
      <c r="AB51" s="1">
        <f>SUMIFS(Generation_1!V:V,Generation_1!$A:$A,$B$48,Generation_1!$B:$B,$H51)</f>
        <v>25875.139860300111</v>
      </c>
      <c r="AC51" s="1">
        <f>SUMIFS(Generation_1!W:W,Generation_1!$A:$A,$B$48,Generation_1!$B:$B,$H51)</f>
        <v>25808.852640639401</v>
      </c>
      <c r="AE51" s="64"/>
      <c r="AF51" s="64"/>
    </row>
    <row r="52" spans="8:32">
      <c r="H52" s="69" t="s">
        <v>113</v>
      </c>
      <c r="I52" s="1">
        <f>SUMIFS(Generation_1!C:C,Generation_1!$A:$A,$B$48,Generation_1!$B:$B,$H52)</f>
        <v>31398.765107289375</v>
      </c>
      <c r="J52" s="1">
        <f>SUMIFS(Generation_1!D:D,Generation_1!$A:$A,$B$48,Generation_1!$B:$B,$H52)</f>
        <v>32567.857606658959</v>
      </c>
      <c r="K52" s="1">
        <f>SUMIFS(Generation_1!E:E,Generation_1!$A:$A,$B$48,Generation_1!$B:$B,$H52)</f>
        <v>32412.190625685744</v>
      </c>
      <c r="L52" s="1">
        <f>SUMIFS(Generation_1!F:F,Generation_1!$A:$A,$B$48,Generation_1!$B:$B,$H52)</f>
        <v>31506.11056245584</v>
      </c>
      <c r="M52" s="1">
        <f>SUMIFS(Generation_1!G:G,Generation_1!$A:$A,$B$48,Generation_1!$B:$B,$H52)</f>
        <v>30500.111729916829</v>
      </c>
      <c r="N52" s="1">
        <f>SUMIFS(Generation_1!H:H,Generation_1!$A:$A,$B$48,Generation_1!$B:$B,$H52)</f>
        <v>27079.744015526281</v>
      </c>
      <c r="O52" s="1">
        <f>SUMIFS(Generation_1!I:I,Generation_1!$A:$A,$B$48,Generation_1!$B:$B,$H52)</f>
        <v>17422.571657577482</v>
      </c>
      <c r="P52" s="1">
        <f>SUMIFS(Generation_1!J:J,Generation_1!$A:$A,$B$48,Generation_1!$B:$B,$H52)</f>
        <v>16441.952908082534</v>
      </c>
      <c r="Q52" s="1">
        <f>SUMIFS(Generation_1!K:K,Generation_1!$A:$A,$B$48,Generation_1!$B:$B,$H52)</f>
        <v>14374.354557485885</v>
      </c>
      <c r="R52" s="1">
        <f>SUMIFS(Generation_1!L:L,Generation_1!$A:$A,$B$48,Generation_1!$B:$B,$H52)</f>
        <v>12137.071222733404</v>
      </c>
      <c r="S52" s="1">
        <f>SUMIFS(Generation_1!M:M,Generation_1!$A:$A,$B$48,Generation_1!$B:$B,$H52)</f>
        <v>6531.7346963628888</v>
      </c>
      <c r="T52" s="1">
        <f>SUMIFS(Generation_1!N:N,Generation_1!$A:$A,$B$48,Generation_1!$B:$B,$H52)</f>
        <v>7102.1388690812655</v>
      </c>
      <c r="U52" s="1">
        <f>SUMIFS(Generation_1!O:O,Generation_1!$A:$A,$B$48,Generation_1!$B:$B,$H52)</f>
        <v>7292.1712857610664</v>
      </c>
      <c r="V52" s="1">
        <f>SUMIFS(Generation_1!P:P,Generation_1!$A:$A,$B$48,Generation_1!$B:$B,$H52)</f>
        <v>6713.2693583761038</v>
      </c>
      <c r="W52" s="1">
        <f>SUMIFS(Generation_1!Q:Q,Generation_1!$A:$A,$B$48,Generation_1!$B:$B,$H52)</f>
        <v>5144.7075948899565</v>
      </c>
      <c r="X52" s="1">
        <f>SUMIFS(Generation_1!R:R,Generation_1!$A:$A,$B$48,Generation_1!$B:$B,$H52)</f>
        <v>2332.6195681023696</v>
      </c>
      <c r="Y52" s="1">
        <f>SUMIFS(Generation_1!S:S,Generation_1!$A:$A,$B$48,Generation_1!$B:$B,$H52)</f>
        <v>2429.5416322925394</v>
      </c>
      <c r="Z52" s="1">
        <f>SUMIFS(Generation_1!T:T,Generation_1!$A:$A,$B$48,Generation_1!$B:$B,$H52)</f>
        <v>2037.2889163301243</v>
      </c>
      <c r="AA52" s="1">
        <f>SUMIFS(Generation_1!U:U,Generation_1!$A:$A,$B$48,Generation_1!$B:$B,$H52)</f>
        <v>2513.793220474075</v>
      </c>
      <c r="AB52" s="1">
        <f>SUMIFS(Generation_1!V:V,Generation_1!$A:$A,$B$48,Generation_1!$B:$B,$H52)</f>
        <v>2553.7774952507098</v>
      </c>
      <c r="AC52" s="1">
        <f>SUMIFS(Generation_1!W:W,Generation_1!$A:$A,$B$48,Generation_1!$B:$B,$H52)</f>
        <v>2321.3639488134309</v>
      </c>
      <c r="AE52" s="64"/>
      <c r="AF52" s="64"/>
    </row>
    <row r="53" spans="8:32">
      <c r="H53" s="69" t="s">
        <v>114</v>
      </c>
      <c r="I53" s="1">
        <f>SUMIFS(Generation_1!C:C,Generation_1!$A:$A,$B$48,Generation_1!$B:$B,$H53)</f>
        <v>3133.6998204226766</v>
      </c>
      <c r="J53" s="1">
        <f>SUMIFS(Generation_1!D:D,Generation_1!$A:$A,$B$48,Generation_1!$B:$B,$H53)</f>
        <v>3119.3162166178581</v>
      </c>
      <c r="K53" s="1">
        <f>SUMIFS(Generation_1!E:E,Generation_1!$A:$A,$B$48,Generation_1!$B:$B,$H53)</f>
        <v>2952.6864143081257</v>
      </c>
      <c r="L53" s="1">
        <f>SUMIFS(Generation_1!F:F,Generation_1!$A:$A,$B$48,Generation_1!$B:$B,$H53)</f>
        <v>3059.6236133690127</v>
      </c>
      <c r="M53" s="1">
        <f>SUMIFS(Generation_1!G:G,Generation_1!$A:$A,$B$48,Generation_1!$B:$B,$H53)</f>
        <v>2785.7687489821546</v>
      </c>
      <c r="N53" s="1">
        <f>SUMIFS(Generation_1!H:H,Generation_1!$A:$A,$B$48,Generation_1!$B:$B,$H53)</f>
        <v>2917.6014799208633</v>
      </c>
      <c r="O53" s="1">
        <f>SUMIFS(Generation_1!I:I,Generation_1!$A:$A,$B$48,Generation_1!$B:$B,$H53)</f>
        <v>4917.7057296819257</v>
      </c>
      <c r="P53" s="1">
        <f>SUMIFS(Generation_1!J:J,Generation_1!$A:$A,$B$48,Generation_1!$B:$B,$H53)</f>
        <v>2932.604141516239</v>
      </c>
      <c r="Q53" s="1">
        <f>SUMIFS(Generation_1!K:K,Generation_1!$A:$A,$B$48,Generation_1!$B:$B,$H53)</f>
        <v>3336.3050495129601</v>
      </c>
      <c r="R53" s="1">
        <f>SUMIFS(Generation_1!L:L,Generation_1!$A:$A,$B$48,Generation_1!$B:$B,$H53)</f>
        <v>8728.6438330470792</v>
      </c>
      <c r="S53" s="1">
        <f>SUMIFS(Generation_1!M:M,Generation_1!$A:$A,$B$48,Generation_1!$B:$B,$H53)</f>
        <v>8746.6928700786193</v>
      </c>
      <c r="T53" s="1">
        <f>SUMIFS(Generation_1!N:N,Generation_1!$A:$A,$B$48,Generation_1!$B:$B,$H53)</f>
        <v>12115.078390017959</v>
      </c>
      <c r="U53" s="1">
        <f>SUMIFS(Generation_1!O:O,Generation_1!$A:$A,$B$48,Generation_1!$B:$B,$H53)</f>
        <v>12511.935077038434</v>
      </c>
      <c r="V53" s="1">
        <f>SUMIFS(Generation_1!P:P,Generation_1!$A:$A,$B$48,Generation_1!$B:$B,$H53)</f>
        <v>12443.846317006439</v>
      </c>
      <c r="W53" s="1">
        <f>SUMIFS(Generation_1!Q:Q,Generation_1!$A:$A,$B$48,Generation_1!$B:$B,$H53)</f>
        <v>14284.557164819274</v>
      </c>
      <c r="X53" s="1">
        <f>SUMIFS(Generation_1!R:R,Generation_1!$A:$A,$B$48,Generation_1!$B:$B,$H53)</f>
        <v>14991.230408715868</v>
      </c>
      <c r="Y53" s="1">
        <f>SUMIFS(Generation_1!S:S,Generation_1!$A:$A,$B$48,Generation_1!$B:$B,$H53)</f>
        <v>13774.090395255831</v>
      </c>
      <c r="Z53" s="1">
        <f>SUMIFS(Generation_1!T:T,Generation_1!$A:$A,$B$48,Generation_1!$B:$B,$H53)</f>
        <v>13871.063733165221</v>
      </c>
      <c r="AA53" s="1">
        <f>SUMIFS(Generation_1!U:U,Generation_1!$A:$A,$B$48,Generation_1!$B:$B,$H53)</f>
        <v>11069.847980369479</v>
      </c>
      <c r="AB53" s="1">
        <f>SUMIFS(Generation_1!V:V,Generation_1!$A:$A,$B$48,Generation_1!$B:$B,$H53)</f>
        <v>11125.737679790445</v>
      </c>
      <c r="AC53" s="1">
        <f>SUMIFS(Generation_1!W:W,Generation_1!$A:$A,$B$48,Generation_1!$B:$B,$H53)</f>
        <v>11176.791154277838</v>
      </c>
      <c r="AE53" s="64"/>
      <c r="AF53" s="64"/>
    </row>
    <row r="54" spans="8:32">
      <c r="H54" s="69" t="s">
        <v>115</v>
      </c>
      <c r="I54" s="1">
        <f>SUMIFS(Generation_1!C:C,Generation_1!$A:$A,$B$48,Generation_1!$B:$B,$H54)</f>
        <v>113.39375650694541</v>
      </c>
      <c r="J54" s="1">
        <f>SUMIFS(Generation_1!D:D,Generation_1!$A:$A,$B$48,Generation_1!$B:$B,$H54)</f>
        <v>96.028165658682269</v>
      </c>
      <c r="K54" s="1">
        <f>SUMIFS(Generation_1!E:E,Generation_1!$A:$A,$B$48,Generation_1!$B:$B,$H54)</f>
        <v>180.19025144315049</v>
      </c>
      <c r="L54" s="1">
        <f>SUMIFS(Generation_1!F:F,Generation_1!$A:$A,$B$48,Generation_1!$B:$B,$H54)</f>
        <v>226.42822779803862</v>
      </c>
      <c r="M54" s="1">
        <f>SUMIFS(Generation_1!G:G,Generation_1!$A:$A,$B$48,Generation_1!$B:$B,$H54)</f>
        <v>208.08351413031443</v>
      </c>
      <c r="N54" s="1">
        <f>SUMIFS(Generation_1!H:H,Generation_1!$A:$A,$B$48,Generation_1!$B:$B,$H54)</f>
        <v>251.22698393214506</v>
      </c>
      <c r="O54" s="1">
        <f>SUMIFS(Generation_1!I:I,Generation_1!$A:$A,$B$48,Generation_1!$B:$B,$H54)</f>
        <v>522.80388943919615</v>
      </c>
      <c r="P54" s="1">
        <f>SUMIFS(Generation_1!J:J,Generation_1!$A:$A,$B$48,Generation_1!$B:$B,$H54)</f>
        <v>335.54919555740986</v>
      </c>
      <c r="Q54" s="1">
        <f>SUMIFS(Generation_1!K:K,Generation_1!$A:$A,$B$48,Generation_1!$B:$B,$H54)</f>
        <v>306.87219187031883</v>
      </c>
      <c r="R54" s="1">
        <f>SUMIFS(Generation_1!L:L,Generation_1!$A:$A,$B$48,Generation_1!$B:$B,$H54)</f>
        <v>1520.0001463310864</v>
      </c>
      <c r="S54" s="1">
        <f>SUMIFS(Generation_1!M:M,Generation_1!$A:$A,$B$48,Generation_1!$B:$B,$H54)</f>
        <v>1988.8528909197371</v>
      </c>
      <c r="T54" s="1">
        <f>SUMIFS(Generation_1!N:N,Generation_1!$A:$A,$B$48,Generation_1!$B:$B,$H54)</f>
        <v>10175.425125917576</v>
      </c>
      <c r="U54" s="1">
        <f>SUMIFS(Generation_1!O:O,Generation_1!$A:$A,$B$48,Generation_1!$B:$B,$H54)</f>
        <v>10528.509989411223</v>
      </c>
      <c r="V54" s="1">
        <f>SUMIFS(Generation_1!P:P,Generation_1!$A:$A,$B$48,Generation_1!$B:$B,$H54)</f>
        <v>9675.4679614085544</v>
      </c>
      <c r="W54" s="1">
        <f>SUMIFS(Generation_1!Q:Q,Generation_1!$A:$A,$B$48,Generation_1!$B:$B,$H54)</f>
        <v>13630.843870717135</v>
      </c>
      <c r="X54" s="1">
        <f>SUMIFS(Generation_1!R:R,Generation_1!$A:$A,$B$48,Generation_1!$B:$B,$H54)</f>
        <v>15288.08680419309</v>
      </c>
      <c r="Y54" s="1">
        <f>SUMIFS(Generation_1!S:S,Generation_1!$A:$A,$B$48,Generation_1!$B:$B,$H54)</f>
        <v>24836.414657950667</v>
      </c>
      <c r="Z54" s="1">
        <f>SUMIFS(Generation_1!T:T,Generation_1!$A:$A,$B$48,Generation_1!$B:$B,$H54)</f>
        <v>21356.206457609365</v>
      </c>
      <c r="AA54" s="1">
        <f>SUMIFS(Generation_1!U:U,Generation_1!$A:$A,$B$48,Generation_1!$B:$B,$H54)</f>
        <v>25441.387268292325</v>
      </c>
      <c r="AB54" s="1">
        <f>SUMIFS(Generation_1!V:V,Generation_1!$A:$A,$B$48,Generation_1!$B:$B,$H54)</f>
        <v>28902.715391816353</v>
      </c>
      <c r="AC54" s="1">
        <f>SUMIFS(Generation_1!W:W,Generation_1!$A:$A,$B$48,Generation_1!$B:$B,$H54)</f>
        <v>28037.46639047132</v>
      </c>
      <c r="AE54" s="64"/>
      <c r="AF54" s="64"/>
    </row>
    <row r="55" spans="8:32">
      <c r="H55" s="69" t="s">
        <v>116</v>
      </c>
      <c r="I55" s="1">
        <f>SUMIFS(Generation_1!C:C,Generation_1!$A:$A,$B$48,Generation_1!$B:$B,$H55)</f>
        <v>16142.820109188882</v>
      </c>
      <c r="J55" s="1">
        <f>SUMIFS(Generation_1!D:D,Generation_1!$A:$A,$B$48,Generation_1!$B:$B,$H55)</f>
        <v>13392.232352708199</v>
      </c>
      <c r="K55" s="1">
        <f>SUMIFS(Generation_1!E:E,Generation_1!$A:$A,$B$48,Generation_1!$B:$B,$H55)</f>
        <v>13315.239334100668</v>
      </c>
      <c r="L55" s="1">
        <f>SUMIFS(Generation_1!F:F,Generation_1!$A:$A,$B$48,Generation_1!$B:$B,$H55)</f>
        <v>16342.416473243065</v>
      </c>
      <c r="M55" s="1">
        <f>SUMIFS(Generation_1!G:G,Generation_1!$A:$A,$B$48,Generation_1!$B:$B,$H55)</f>
        <v>14064.651509454328</v>
      </c>
      <c r="N55" s="1">
        <f>SUMIFS(Generation_1!H:H,Generation_1!$A:$A,$B$48,Generation_1!$B:$B,$H55)</f>
        <v>16166.129551744492</v>
      </c>
      <c r="O55" s="1">
        <f>SUMIFS(Generation_1!I:I,Generation_1!$A:$A,$B$48,Generation_1!$B:$B,$H55)</f>
        <v>9866.8817058883615</v>
      </c>
      <c r="P55" s="1">
        <f>SUMIFS(Generation_1!J:J,Generation_1!$A:$A,$B$48,Generation_1!$B:$B,$H55)</f>
        <v>16177.569395201175</v>
      </c>
      <c r="Q55" s="1">
        <f>SUMIFS(Generation_1!K:K,Generation_1!$A:$A,$B$48,Generation_1!$B:$B,$H55)</f>
        <v>15952.76985581565</v>
      </c>
      <c r="R55" s="1">
        <f>SUMIFS(Generation_1!L:L,Generation_1!$A:$A,$B$48,Generation_1!$B:$B,$H55)</f>
        <v>12076.635584032025</v>
      </c>
      <c r="S55" s="1">
        <f>SUMIFS(Generation_1!M:M,Generation_1!$A:$A,$B$48,Generation_1!$B:$B,$H55)</f>
        <v>13574.347716225197</v>
      </c>
      <c r="T55" s="1">
        <f>SUMIFS(Generation_1!N:N,Generation_1!$A:$A,$B$48,Generation_1!$B:$B,$H55)</f>
        <v>13143.399037331405</v>
      </c>
      <c r="U55" s="1">
        <f>SUMIFS(Generation_1!O:O,Generation_1!$A:$A,$B$48,Generation_1!$B:$B,$H55)</f>
        <v>12613.545042106281</v>
      </c>
      <c r="V55" s="1">
        <f>SUMIFS(Generation_1!P:P,Generation_1!$A:$A,$B$48,Generation_1!$B:$B,$H55)</f>
        <v>14847.075456834333</v>
      </c>
      <c r="W55" s="1">
        <f>SUMIFS(Generation_1!Q:Q,Generation_1!$A:$A,$B$48,Generation_1!$B:$B,$H55)</f>
        <v>13565.239994621115</v>
      </c>
      <c r="X55" s="1">
        <f>SUMIFS(Generation_1!R:R,Generation_1!$A:$A,$B$48,Generation_1!$B:$B,$H55)</f>
        <v>14046.608658114692</v>
      </c>
      <c r="Y55" s="1">
        <f>SUMIFS(Generation_1!S:S,Generation_1!$A:$A,$B$48,Generation_1!$B:$B,$H55)</f>
        <v>9057.7611640524592</v>
      </c>
      <c r="Z55" s="1">
        <f>SUMIFS(Generation_1!T:T,Generation_1!$A:$A,$B$48,Generation_1!$B:$B,$H55)</f>
        <v>14924.111647576938</v>
      </c>
      <c r="AA55" s="1">
        <f>SUMIFS(Generation_1!U:U,Generation_1!$A:$A,$B$48,Generation_1!$B:$B,$H55)</f>
        <v>14121.488427136712</v>
      </c>
      <c r="AB55" s="1">
        <f>SUMIFS(Generation_1!V:V,Generation_1!$A:$A,$B$48,Generation_1!$B:$B,$H55)</f>
        <v>11281.045496620642</v>
      </c>
      <c r="AC55" s="1">
        <f>SUMIFS(Generation_1!W:W,Generation_1!$A:$A,$B$48,Generation_1!$B:$B,$H55)</f>
        <v>11990.237011771471</v>
      </c>
      <c r="AE55" s="64"/>
      <c r="AF55" s="64"/>
    </row>
    <row r="56" spans="8:32">
      <c r="H56" s="69" t="s">
        <v>117</v>
      </c>
      <c r="I56" s="1">
        <f>SUMIFS(Generation_1!C:C,Generation_1!$A:$A,$B$48,Generation_1!$B:$B,$H56)</f>
        <v>255.17949585688078</v>
      </c>
      <c r="J56" s="1">
        <f>SUMIFS(Generation_1!D:D,Generation_1!$A:$A,$B$48,Generation_1!$B:$B,$H56)</f>
        <v>315.48272446501431</v>
      </c>
      <c r="K56" s="1">
        <f>SUMIFS(Generation_1!E:E,Generation_1!$A:$A,$B$48,Generation_1!$B:$B,$H56)</f>
        <v>541.25888049270043</v>
      </c>
      <c r="L56" s="1">
        <f>SUMIFS(Generation_1!F:F,Generation_1!$A:$A,$B$48,Generation_1!$B:$B,$H56)</f>
        <v>656.66299634755626</v>
      </c>
      <c r="M56" s="1">
        <f>SUMIFS(Generation_1!G:G,Generation_1!$A:$A,$B$48,Generation_1!$B:$B,$H56)</f>
        <v>1650.5726033290764</v>
      </c>
      <c r="N56" s="1">
        <f>SUMIFS(Generation_1!H:H,Generation_1!$A:$A,$B$48,Generation_1!$B:$B,$H56)</f>
        <v>2561.4523825868487</v>
      </c>
      <c r="O56" s="1">
        <f>SUMIFS(Generation_1!I:I,Generation_1!$A:$A,$B$48,Generation_1!$B:$B,$H56)</f>
        <v>6683.3046393515333</v>
      </c>
      <c r="P56" s="1">
        <f>SUMIFS(Generation_1!J:J,Generation_1!$A:$A,$B$48,Generation_1!$B:$B,$H56)</f>
        <v>7128.6677352399465</v>
      </c>
      <c r="Q56" s="1">
        <f>SUMIFS(Generation_1!K:K,Generation_1!$A:$A,$B$48,Generation_1!$B:$B,$H56)</f>
        <v>7688.9936365825124</v>
      </c>
      <c r="R56" s="1">
        <f>SUMIFS(Generation_1!L:L,Generation_1!$A:$A,$B$48,Generation_1!$B:$B,$H56)</f>
        <v>7987.3834031799524</v>
      </c>
      <c r="S56" s="1">
        <f>SUMIFS(Generation_1!M:M,Generation_1!$A:$A,$B$48,Generation_1!$B:$B,$H56)</f>
        <v>9580.5501093639068</v>
      </c>
      <c r="T56" s="1">
        <f>SUMIFS(Generation_1!N:N,Generation_1!$A:$A,$B$48,Generation_1!$B:$B,$H56)</f>
        <v>8272.5034705435519</v>
      </c>
      <c r="U56" s="1">
        <f>SUMIFS(Generation_1!O:O,Generation_1!$A:$A,$B$48,Generation_1!$B:$B,$H56)</f>
        <v>8498.2692955924304</v>
      </c>
      <c r="V56" s="1">
        <f>SUMIFS(Generation_1!P:P,Generation_1!$A:$A,$B$48,Generation_1!$B:$B,$H56)</f>
        <v>8940.011973377661</v>
      </c>
      <c r="W56" s="1">
        <f>SUMIFS(Generation_1!Q:Q,Generation_1!$A:$A,$B$48,Generation_1!$B:$B,$H56)</f>
        <v>9941.756390411454</v>
      </c>
      <c r="X56" s="1">
        <f>SUMIFS(Generation_1!R:R,Generation_1!$A:$A,$B$48,Generation_1!$B:$B,$H56)</f>
        <v>10621.538371152568</v>
      </c>
      <c r="Y56" s="1">
        <f>SUMIFS(Generation_1!S:S,Generation_1!$A:$A,$B$48,Generation_1!$B:$B,$H56)</f>
        <v>11050.14044040581</v>
      </c>
      <c r="Z56" s="1">
        <f>SUMIFS(Generation_1!T:T,Generation_1!$A:$A,$B$48,Generation_1!$B:$B,$H56)</f>
        <v>10697.50729426886</v>
      </c>
      <c r="AA56" s="1">
        <f>SUMIFS(Generation_1!U:U,Generation_1!$A:$A,$B$48,Generation_1!$B:$B,$H56)</f>
        <v>10547.722282229137</v>
      </c>
      <c r="AB56" s="1">
        <f>SUMIFS(Generation_1!V:V,Generation_1!$A:$A,$B$48,Generation_1!$B:$B,$H56)</f>
        <v>10234.005674056836</v>
      </c>
      <c r="AC56" s="1">
        <f>SUMIFS(Generation_1!W:W,Generation_1!$A:$A,$B$48,Generation_1!$B:$B,$H56)</f>
        <v>9745.6736239971797</v>
      </c>
      <c r="AE56" s="64"/>
      <c r="AF56" s="64"/>
    </row>
    <row r="57" spans="8:32">
      <c r="H57" s="69" t="s">
        <v>118</v>
      </c>
      <c r="I57" s="1">
        <f>SUMIFS(Generation_1!C:C,Generation_1!$A:$A,$B$48,Generation_1!$B:$B,$H57)</f>
        <v>281.91502082470748</v>
      </c>
      <c r="J57" s="1">
        <f>SUMIFS(Generation_1!D:D,Generation_1!$A:$A,$B$48,Generation_1!$B:$B,$H57)</f>
        <v>357.59266084476269</v>
      </c>
      <c r="K57" s="1">
        <f>SUMIFS(Generation_1!E:E,Generation_1!$A:$A,$B$48,Generation_1!$B:$B,$H57)</f>
        <v>455.32552242782373</v>
      </c>
      <c r="L57" s="1">
        <f>SUMIFS(Generation_1!F:F,Generation_1!$A:$A,$B$48,Generation_1!$B:$B,$H57)</f>
        <v>542.40776761134805</v>
      </c>
      <c r="M57" s="1">
        <f>SUMIFS(Generation_1!G:G,Generation_1!$A:$A,$B$48,Generation_1!$B:$B,$H57)</f>
        <v>608.99480573388973</v>
      </c>
      <c r="N57" s="1">
        <f>SUMIFS(Generation_1!H:H,Generation_1!$A:$A,$B$48,Generation_1!$B:$B,$H57)</f>
        <v>686.63347251612379</v>
      </c>
      <c r="O57" s="1">
        <f>SUMIFS(Generation_1!I:I,Generation_1!$A:$A,$B$48,Generation_1!$B:$B,$H57)</f>
        <v>761.68273079909716</v>
      </c>
      <c r="P57" s="1">
        <f>SUMIFS(Generation_1!J:J,Generation_1!$A:$A,$B$48,Generation_1!$B:$B,$H57)</f>
        <v>835.84079694021943</v>
      </c>
      <c r="Q57" s="1">
        <f>SUMIFS(Generation_1!K:K,Generation_1!$A:$A,$B$48,Generation_1!$B:$B,$H57)</f>
        <v>910.58633737974219</v>
      </c>
      <c r="R57" s="1">
        <f>SUMIFS(Generation_1!L:L,Generation_1!$A:$A,$B$48,Generation_1!$B:$B,$H57)</f>
        <v>952.03122490928843</v>
      </c>
      <c r="S57" s="1">
        <f>SUMIFS(Generation_1!M:M,Generation_1!$A:$A,$B$48,Generation_1!$B:$B,$H57)</f>
        <v>961.51962028952187</v>
      </c>
      <c r="T57" s="1">
        <f>SUMIFS(Generation_1!N:N,Generation_1!$A:$A,$B$48,Generation_1!$B:$B,$H57)</f>
        <v>948.76520370673552</v>
      </c>
      <c r="U57" s="1">
        <f>SUMIFS(Generation_1!O:O,Generation_1!$A:$A,$B$48,Generation_1!$B:$B,$H57)</f>
        <v>926.42596930700279</v>
      </c>
      <c r="V57" s="1">
        <f>SUMIFS(Generation_1!P:P,Generation_1!$A:$A,$B$48,Generation_1!$B:$B,$H57)</f>
        <v>924.72934111025381</v>
      </c>
      <c r="W57" s="1">
        <f>SUMIFS(Generation_1!Q:Q,Generation_1!$A:$A,$B$48,Generation_1!$B:$B,$H57)</f>
        <v>947.83425288261287</v>
      </c>
      <c r="X57" s="1">
        <f>SUMIFS(Generation_1!R:R,Generation_1!$A:$A,$B$48,Generation_1!$B:$B,$H57)</f>
        <v>1004.0217362271883</v>
      </c>
      <c r="Y57" s="1">
        <f>SUMIFS(Generation_1!S:S,Generation_1!$A:$A,$B$48,Generation_1!$B:$B,$H57)</f>
        <v>1058.4105707322008</v>
      </c>
      <c r="Z57" s="1">
        <f>SUMIFS(Generation_1!T:T,Generation_1!$A:$A,$B$48,Generation_1!$B:$B,$H57)</f>
        <v>1107.0167170521097</v>
      </c>
      <c r="AA57" s="1">
        <f>SUMIFS(Generation_1!U:U,Generation_1!$A:$A,$B$48,Generation_1!$B:$B,$H57)</f>
        <v>1153.8278414004865</v>
      </c>
      <c r="AB57" s="1">
        <f>SUMIFS(Generation_1!V:V,Generation_1!$A:$A,$B$48,Generation_1!$B:$B,$H57)</f>
        <v>1197.0288699064367</v>
      </c>
      <c r="AC57" s="1">
        <f>SUMIFS(Generation_1!W:W,Generation_1!$A:$A,$B$48,Generation_1!$B:$B,$H57)</f>
        <v>1223.196510781085</v>
      </c>
      <c r="AE57" s="64"/>
      <c r="AF57" s="64"/>
    </row>
    <row r="58" spans="8:32">
      <c r="H58" s="69" t="s">
        <v>119</v>
      </c>
      <c r="I58" s="1">
        <f>SUMIFS(Generation_1!C:C,Generation_1!$A:$A,$B$48,Generation_1!$B:$B,$H58)</f>
        <v>29171.425691475568</v>
      </c>
      <c r="J58" s="1">
        <f>SUMIFS(Generation_1!D:D,Generation_1!$A:$A,$B$48,Generation_1!$B:$B,$H58)</f>
        <v>30152.736221843428</v>
      </c>
      <c r="K58" s="1">
        <f>SUMIFS(Generation_1!E:E,Generation_1!$A:$A,$B$48,Generation_1!$B:$B,$H58)</f>
        <v>33774.85872250986</v>
      </c>
      <c r="L58" s="1">
        <f>SUMIFS(Generation_1!F:F,Generation_1!$A:$A,$B$48,Generation_1!$B:$B,$H58)</f>
        <v>37425.489511560409</v>
      </c>
      <c r="M58" s="1">
        <f>SUMIFS(Generation_1!G:G,Generation_1!$A:$A,$B$48,Generation_1!$B:$B,$H58)</f>
        <v>40059.134829884541</v>
      </c>
      <c r="N58" s="1">
        <f>SUMIFS(Generation_1!H:H,Generation_1!$A:$A,$B$48,Generation_1!$B:$B,$H58)</f>
        <v>40707.080278789756</v>
      </c>
      <c r="O58" s="1">
        <f>SUMIFS(Generation_1!I:I,Generation_1!$A:$A,$B$48,Generation_1!$B:$B,$H58)</f>
        <v>44805.802053088264</v>
      </c>
      <c r="P58" s="1">
        <f>SUMIFS(Generation_1!J:J,Generation_1!$A:$A,$B$48,Generation_1!$B:$B,$H58)</f>
        <v>47141.342192788157</v>
      </c>
      <c r="Q58" s="1">
        <f>SUMIFS(Generation_1!K:K,Generation_1!$A:$A,$B$48,Generation_1!$B:$B,$H58)</f>
        <v>48410.679858641568</v>
      </c>
      <c r="R58" s="1">
        <f>SUMIFS(Generation_1!L:L,Generation_1!$A:$A,$B$48,Generation_1!$B:$B,$H58)</f>
        <v>55692.404124563887</v>
      </c>
      <c r="S58" s="1">
        <f>SUMIFS(Generation_1!M:M,Generation_1!$A:$A,$B$48,Generation_1!$B:$B,$H58)</f>
        <v>67507.370379246204</v>
      </c>
      <c r="T58" s="1">
        <f>SUMIFS(Generation_1!N:N,Generation_1!$A:$A,$B$48,Generation_1!$B:$B,$H58)</f>
        <v>65606.803844846305</v>
      </c>
      <c r="U58" s="1">
        <f>SUMIFS(Generation_1!O:O,Generation_1!$A:$A,$B$48,Generation_1!$B:$B,$H58)</f>
        <v>65878.285564815815</v>
      </c>
      <c r="V58" s="1">
        <f>SUMIFS(Generation_1!P:P,Generation_1!$A:$A,$B$48,Generation_1!$B:$B,$H58)</f>
        <v>67199.160684120114</v>
      </c>
      <c r="W58" s="1">
        <f>SUMIFS(Generation_1!Q:Q,Generation_1!$A:$A,$B$48,Generation_1!$B:$B,$H58)</f>
        <v>83157.718383238243</v>
      </c>
      <c r="X58" s="1">
        <f>SUMIFS(Generation_1!R:R,Generation_1!$A:$A,$B$48,Generation_1!$B:$B,$H58)</f>
        <v>86085.711038661306</v>
      </c>
      <c r="Y58" s="1">
        <f>SUMIFS(Generation_1!S:S,Generation_1!$A:$A,$B$48,Generation_1!$B:$B,$H58)</f>
        <v>87588.630288198779</v>
      </c>
      <c r="Z58" s="1">
        <f>SUMIFS(Generation_1!T:T,Generation_1!$A:$A,$B$48,Generation_1!$B:$B,$H58)</f>
        <v>91174.461539650525</v>
      </c>
      <c r="AA58" s="1">
        <f>SUMIFS(Generation_1!U:U,Generation_1!$A:$A,$B$48,Generation_1!$B:$B,$H58)</f>
        <v>90110.501625868783</v>
      </c>
      <c r="AB58" s="1">
        <f>SUMIFS(Generation_1!V:V,Generation_1!$A:$A,$B$48,Generation_1!$B:$B,$H58)</f>
        <v>90667.04501009782</v>
      </c>
      <c r="AC58" s="1">
        <f>SUMIFS(Generation_1!W:W,Generation_1!$A:$A,$B$48,Generation_1!$B:$B,$H58)</f>
        <v>91935.533316455796</v>
      </c>
      <c r="AE58" s="64"/>
      <c r="AF58" s="64"/>
    </row>
    <row r="59" spans="8:32">
      <c r="H59" s="69" t="s">
        <v>120</v>
      </c>
      <c r="I59" s="1">
        <f>SUMIFS(Generation_1!C:C,Generation_1!$A:$A,$B$48,Generation_1!$B:$B,$H59)</f>
        <v>12774.527528157589</v>
      </c>
      <c r="J59" s="1">
        <f>SUMIFS(Generation_1!D:D,Generation_1!$A:$A,$B$48,Generation_1!$B:$B,$H59)</f>
        <v>15384.050673713749</v>
      </c>
      <c r="K59" s="1">
        <f>SUMIFS(Generation_1!E:E,Generation_1!$A:$A,$B$48,Generation_1!$B:$B,$H59)</f>
        <v>14970.455899979321</v>
      </c>
      <c r="L59" s="1">
        <f>SUMIFS(Generation_1!F:F,Generation_1!$A:$A,$B$48,Generation_1!$B:$B,$H59)</f>
        <v>14849.7917667238</v>
      </c>
      <c r="M59" s="1">
        <f>SUMIFS(Generation_1!G:G,Generation_1!$A:$A,$B$48,Generation_1!$B:$B,$H59)</f>
        <v>17924.434241427927</v>
      </c>
      <c r="N59" s="1">
        <f>SUMIFS(Generation_1!H:H,Generation_1!$A:$A,$B$48,Generation_1!$B:$B,$H59)</f>
        <v>19506.656694174439</v>
      </c>
      <c r="O59" s="1">
        <f>SUMIFS(Generation_1!I:I,Generation_1!$A:$A,$B$48,Generation_1!$B:$B,$H59)</f>
        <v>26634.165789509454</v>
      </c>
      <c r="P59" s="1">
        <f>SUMIFS(Generation_1!J:J,Generation_1!$A:$A,$B$48,Generation_1!$B:$B,$H59)</f>
        <v>23499.184116778681</v>
      </c>
      <c r="Q59" s="1">
        <f>SUMIFS(Generation_1!K:K,Generation_1!$A:$A,$B$48,Generation_1!$B:$B,$H59)</f>
        <v>24672.825038431343</v>
      </c>
      <c r="R59" s="1">
        <f>SUMIFS(Generation_1!L:L,Generation_1!$A:$A,$B$48,Generation_1!$B:$B,$H59)</f>
        <v>29551.719858625602</v>
      </c>
      <c r="S59" s="1">
        <f>SUMIFS(Generation_1!M:M,Generation_1!$A:$A,$B$48,Generation_1!$B:$B,$H59)</f>
        <v>32255.152342896963</v>
      </c>
      <c r="T59" s="1">
        <f>SUMIFS(Generation_1!N:N,Generation_1!$A:$A,$B$48,Generation_1!$B:$B,$H59)</f>
        <v>33940.102450744918</v>
      </c>
      <c r="U59" s="1">
        <f>SUMIFS(Generation_1!O:O,Generation_1!$A:$A,$B$48,Generation_1!$B:$B,$H59)</f>
        <v>32963.046119714927</v>
      </c>
      <c r="V59" s="1">
        <f>SUMIFS(Generation_1!P:P,Generation_1!$A:$A,$B$48,Generation_1!$B:$B,$H59)</f>
        <v>32660.185422887233</v>
      </c>
      <c r="W59" s="1">
        <f>SUMIFS(Generation_1!Q:Q,Generation_1!$A:$A,$B$48,Generation_1!$B:$B,$H59)</f>
        <v>33892.54622371625</v>
      </c>
      <c r="X59" s="1">
        <f>SUMIFS(Generation_1!R:R,Generation_1!$A:$A,$B$48,Generation_1!$B:$B,$H59)</f>
        <v>33829.442984887581</v>
      </c>
      <c r="Y59" s="1">
        <f>SUMIFS(Generation_1!S:S,Generation_1!$A:$A,$B$48,Generation_1!$B:$B,$H59)</f>
        <v>33991.898515480192</v>
      </c>
      <c r="Z59" s="1">
        <f>SUMIFS(Generation_1!T:T,Generation_1!$A:$A,$B$48,Generation_1!$B:$B,$H59)</f>
        <v>29908.733202765474</v>
      </c>
      <c r="AA59" s="1">
        <f>SUMIFS(Generation_1!U:U,Generation_1!$A:$A,$B$48,Generation_1!$B:$B,$H59)</f>
        <v>31338.716050287952</v>
      </c>
      <c r="AB59" s="1">
        <f>SUMIFS(Generation_1!V:V,Generation_1!$A:$A,$B$48,Generation_1!$B:$B,$H59)</f>
        <v>32063.741998426707</v>
      </c>
      <c r="AC59" s="1">
        <f>SUMIFS(Generation_1!W:W,Generation_1!$A:$A,$B$48,Generation_1!$B:$B,$H59)</f>
        <v>32809.356633049909</v>
      </c>
      <c r="AE59" s="64"/>
      <c r="AF59" s="64"/>
    </row>
    <row r="60" spans="8:32">
      <c r="H60" s="69" t="s">
        <v>121</v>
      </c>
      <c r="I60" s="1">
        <f>SUMIFS(Generation_1!C:C,Generation_1!$A:$A,$B$48,Generation_1!$B:$B,$H60)</f>
        <v>17784.776621535202</v>
      </c>
      <c r="J60" s="1">
        <f>SUMIFS(Generation_1!D:D,Generation_1!$A:$A,$B$48,Generation_1!$B:$B,$H60)</f>
        <v>20058.395020159303</v>
      </c>
      <c r="K60" s="1">
        <f>SUMIFS(Generation_1!E:E,Generation_1!$A:$A,$B$48,Generation_1!$B:$B,$H60)</f>
        <v>21894.0052453432</v>
      </c>
      <c r="L60" s="1">
        <f>SUMIFS(Generation_1!F:F,Generation_1!$A:$A,$B$48,Generation_1!$B:$B,$H60)</f>
        <v>23722.5393576551</v>
      </c>
      <c r="M60" s="1">
        <f>SUMIFS(Generation_1!G:G,Generation_1!$A:$A,$B$48,Generation_1!$B:$B,$H60)</f>
        <v>24972.3609973327</v>
      </c>
      <c r="N60" s="1">
        <f>SUMIFS(Generation_1!H:H,Generation_1!$A:$A,$B$48,Generation_1!$B:$B,$H60)</f>
        <v>25383.880124844098</v>
      </c>
      <c r="O60" s="1">
        <f>SUMIFS(Generation_1!I:I,Generation_1!$A:$A,$B$48,Generation_1!$B:$B,$H60)</f>
        <v>25835.323493322303</v>
      </c>
      <c r="P60" s="1">
        <f>SUMIFS(Generation_1!J:J,Generation_1!$A:$A,$B$48,Generation_1!$B:$B,$H60)</f>
        <v>26293.915667188798</v>
      </c>
      <c r="Q60" s="1">
        <f>SUMIFS(Generation_1!K:K,Generation_1!$A:$A,$B$48,Generation_1!$B:$B,$H60)</f>
        <v>26769.913425144601</v>
      </c>
      <c r="R60" s="1">
        <f>SUMIFS(Generation_1!L:L,Generation_1!$A:$A,$B$48,Generation_1!$B:$B,$H60)</f>
        <v>27217.324143909394</v>
      </c>
      <c r="S60" s="1">
        <f>SUMIFS(Generation_1!M:M,Generation_1!$A:$A,$B$48,Generation_1!$B:$B,$H60)</f>
        <v>27726.394873981801</v>
      </c>
      <c r="T60" s="1">
        <f>SUMIFS(Generation_1!N:N,Generation_1!$A:$A,$B$48,Generation_1!$B:$B,$H60)</f>
        <v>28395.687856529301</v>
      </c>
      <c r="U60" s="1">
        <f>SUMIFS(Generation_1!O:O,Generation_1!$A:$A,$B$48,Generation_1!$B:$B,$H60)</f>
        <v>29360.030050053105</v>
      </c>
      <c r="V60" s="1">
        <f>SUMIFS(Generation_1!P:P,Generation_1!$A:$A,$B$48,Generation_1!$B:$B,$H60)</f>
        <v>30715.186744301798</v>
      </c>
      <c r="W60" s="1">
        <f>SUMIFS(Generation_1!Q:Q,Generation_1!$A:$A,$B$48,Generation_1!$B:$B,$H60)</f>
        <v>32815.697958362398</v>
      </c>
      <c r="X60" s="1">
        <f>SUMIFS(Generation_1!R:R,Generation_1!$A:$A,$B$48,Generation_1!$B:$B,$H60)</f>
        <v>34656.500216120003</v>
      </c>
      <c r="Y60" s="1">
        <f>SUMIFS(Generation_1!S:S,Generation_1!$A:$A,$B$48,Generation_1!$B:$B,$H60)</f>
        <v>35843.975708207996</v>
      </c>
      <c r="Z60" s="1">
        <f>SUMIFS(Generation_1!T:T,Generation_1!$A:$A,$B$48,Generation_1!$B:$B,$H60)</f>
        <v>36910.180016023805</v>
      </c>
      <c r="AA60" s="1">
        <f>SUMIFS(Generation_1!U:U,Generation_1!$A:$A,$B$48,Generation_1!$B:$B,$H60)</f>
        <v>37915.2417240215</v>
      </c>
      <c r="AB60" s="1">
        <f>SUMIFS(Generation_1!V:V,Generation_1!$A:$A,$B$48,Generation_1!$B:$B,$H60)</f>
        <v>39169.501920989409</v>
      </c>
      <c r="AC60" s="1">
        <f>SUMIFS(Generation_1!W:W,Generation_1!$A:$A,$B$48,Generation_1!$B:$B,$H60)</f>
        <v>40807.315713715601</v>
      </c>
    </row>
    <row r="61" spans="8:32">
      <c r="H61" s="82" t="s">
        <v>274</v>
      </c>
    </row>
    <row r="62" spans="8:32">
      <c r="H62" s="69" t="s">
        <v>125</v>
      </c>
      <c r="I62" s="1">
        <f>SUMIFS(Generation_1!C:C,Generation_1!$A:$A,$B$48,Generation_1!$B:$B,$H62)</f>
        <v>-308.89657655839414</v>
      </c>
      <c r="J62" s="1">
        <f>SUMIFS(Generation_1!D:D,Generation_1!$A:$A,$B$48,Generation_1!$B:$B,$H62)</f>
        <v>-493.00547101127972</v>
      </c>
      <c r="K62" s="1">
        <f>SUMIFS(Generation_1!E:E,Generation_1!$A:$A,$B$48,Generation_1!$B:$B,$H62)</f>
        <v>-874.54331330610023</v>
      </c>
      <c r="L62" s="1">
        <f>SUMIFS(Generation_1!F:F,Generation_1!$A:$A,$B$48,Generation_1!$B:$B,$H62)</f>
        <v>-1038.5995558310367</v>
      </c>
      <c r="M62" s="1">
        <f>SUMIFS(Generation_1!G:G,Generation_1!$A:$A,$B$48,Generation_1!$B:$B,$H62)</f>
        <v>-2292.4918258895859</v>
      </c>
      <c r="N62" s="1">
        <f>SUMIFS(Generation_1!H:H,Generation_1!$A:$A,$B$48,Generation_1!$B:$B,$H62)</f>
        <v>-3472.7083085365507</v>
      </c>
      <c r="O62" s="1">
        <f>SUMIFS(Generation_1!I:I,Generation_1!$A:$A,$B$48,Generation_1!$B:$B,$H62)</f>
        <v>-9346.0379487646242</v>
      </c>
      <c r="P62" s="1">
        <f>SUMIFS(Generation_1!J:J,Generation_1!$A:$A,$B$48,Generation_1!$B:$B,$H62)</f>
        <v>-9082.030631688498</v>
      </c>
      <c r="Q62" s="1">
        <f>SUMIFS(Generation_1!K:K,Generation_1!$A:$A,$B$48,Generation_1!$B:$B,$H62)</f>
        <v>-9835.1843443826783</v>
      </c>
      <c r="R62" s="1">
        <f>SUMIFS(Generation_1!L:L,Generation_1!$A:$A,$B$48,Generation_1!$B:$B,$H62)</f>
        <v>-10169.766276629593</v>
      </c>
      <c r="S62" s="1">
        <f>SUMIFS(Generation_1!M:M,Generation_1!$A:$A,$B$48,Generation_1!$B:$B,$H62)</f>
        <v>-12324.558103052363</v>
      </c>
      <c r="T62" s="1">
        <f>SUMIFS(Generation_1!N:N,Generation_1!$A:$A,$B$48,Generation_1!$B:$B,$H62)</f>
        <v>-10684.218124511252</v>
      </c>
      <c r="U62" s="1">
        <f>SUMIFS(Generation_1!O:O,Generation_1!$A:$A,$B$48,Generation_1!$B:$B,$H62)</f>
        <v>-10814.291085552324</v>
      </c>
      <c r="V62" s="1">
        <f>SUMIFS(Generation_1!P:P,Generation_1!$A:$A,$B$48,Generation_1!$B:$B,$H62)</f>
        <v>-11400.798647331654</v>
      </c>
      <c r="W62" s="1">
        <f>SUMIFS(Generation_1!Q:Q,Generation_1!$A:$A,$B$48,Generation_1!$B:$B,$H62)</f>
        <v>-13060.464801094888</v>
      </c>
      <c r="X62" s="1">
        <f>SUMIFS(Generation_1!R:R,Generation_1!$A:$A,$B$48,Generation_1!$B:$B,$H62)</f>
        <v>-13877.077042959338</v>
      </c>
      <c r="Y62" s="1">
        <f>SUMIFS(Generation_1!S:S,Generation_1!$A:$A,$B$48,Generation_1!$B:$B,$H62)</f>
        <v>-14226.752886252081</v>
      </c>
      <c r="Z62" s="1">
        <f>SUMIFS(Generation_1!T:T,Generation_1!$A:$A,$B$48,Generation_1!$B:$B,$H62)</f>
        <v>-13763.437364063708</v>
      </c>
      <c r="AA62" s="1">
        <f>SUMIFS(Generation_1!U:U,Generation_1!$A:$A,$B$48,Generation_1!$B:$B,$H62)</f>
        <v>-13478.983717735377</v>
      </c>
      <c r="AB62" s="1">
        <f>SUMIFS(Generation_1!V:V,Generation_1!$A:$A,$B$48,Generation_1!$B:$B,$H62)</f>
        <v>-12879.305098364512</v>
      </c>
      <c r="AC62" s="1">
        <f>SUMIFS(Generation_1!W:W,Generation_1!$A:$A,$B$48,Generation_1!$B:$B,$H62)</f>
        <v>-12307.454157668371</v>
      </c>
    </row>
    <row r="63" spans="8:32">
      <c r="H63" s="69" t="s">
        <v>126</v>
      </c>
      <c r="I63" s="1">
        <f>SUMIFS(Generation_1!C:C,Generation_1!$A:$A,$B$48,Generation_1!$B:$B,$H63)</f>
        <v>-331.507489158699</v>
      </c>
      <c r="J63" s="1">
        <f>SUMIFS(Generation_1!D:D,Generation_1!$A:$A,$B$48,Generation_1!$B:$B,$H63)</f>
        <v>-420.46276645292386</v>
      </c>
      <c r="K63" s="1">
        <f>SUMIFS(Generation_1!E:E,Generation_1!$A:$A,$B$48,Generation_1!$B:$B,$H63)</f>
        <v>-535.21347478394398</v>
      </c>
      <c r="L63" s="1">
        <f>SUMIFS(Generation_1!F:F,Generation_1!$A:$A,$B$48,Generation_1!$B:$B,$H63)</f>
        <v>-637.8902780402658</v>
      </c>
      <c r="M63" s="1">
        <f>SUMIFS(Generation_1!G:G,Generation_1!$A:$A,$B$48,Generation_1!$B:$B,$H63)</f>
        <v>-716.02290390235999</v>
      </c>
      <c r="N63" s="1">
        <f>SUMIFS(Generation_1!H:H,Generation_1!$A:$A,$B$48,Generation_1!$B:$B,$H63)</f>
        <v>-807.22981185479375</v>
      </c>
      <c r="O63" s="1">
        <f>SUMIFS(Generation_1!I:I,Generation_1!$A:$A,$B$48,Generation_1!$B:$B,$H63)</f>
        <v>-895.60106586312861</v>
      </c>
      <c r="P63" s="1">
        <f>SUMIFS(Generation_1!J:J,Generation_1!$A:$A,$B$48,Generation_1!$B:$B,$H63)</f>
        <v>-982.6564355811754</v>
      </c>
      <c r="Q63" s="1">
        <f>SUMIFS(Generation_1!K:K,Generation_1!$A:$A,$B$48,Generation_1!$B:$B,$H63)</f>
        <v>-1070.8877586542862</v>
      </c>
      <c r="R63" s="1">
        <f>SUMIFS(Generation_1!L:L,Generation_1!$A:$A,$B$48,Generation_1!$B:$B,$H63)</f>
        <v>-1119.3454004825983</v>
      </c>
      <c r="S63" s="1">
        <f>SUMIFS(Generation_1!M:M,Generation_1!$A:$A,$B$48,Generation_1!$B:$B,$H63)</f>
        <v>-1130.7209381885627</v>
      </c>
      <c r="T63" s="1">
        <f>SUMIFS(Generation_1!N:N,Generation_1!$A:$A,$B$48,Generation_1!$B:$B,$H63)</f>
        <v>-1115.6663001873824</v>
      </c>
      <c r="U63" s="1">
        <f>SUMIFS(Generation_1!O:O,Generation_1!$A:$A,$B$48,Generation_1!$B:$B,$H63)</f>
        <v>-1089.0953746947666</v>
      </c>
      <c r="V63" s="1">
        <f>SUMIFS(Generation_1!P:P,Generation_1!$A:$A,$B$48,Generation_1!$B:$B,$H63)</f>
        <v>-1087.58626058355</v>
      </c>
      <c r="W63" s="1">
        <f>SUMIFS(Generation_1!Q:Q,Generation_1!$A:$A,$B$48,Generation_1!$B:$B,$H63)</f>
        <v>-1114.4777097068791</v>
      </c>
      <c r="X63" s="1">
        <f>SUMIFS(Generation_1!R:R,Generation_1!$A:$A,$B$48,Generation_1!$B:$B,$H63)</f>
        <v>-1180.4461172070087</v>
      </c>
      <c r="Y63" s="1">
        <f>SUMIFS(Generation_1!S:S,Generation_1!$A:$A,$B$48,Generation_1!$B:$B,$H63)</f>
        <v>-1244.6228475250327</v>
      </c>
      <c r="Z63" s="1">
        <f>SUMIFS(Generation_1!T:T,Generation_1!$A:$A,$B$48,Generation_1!$B:$B,$H63)</f>
        <v>-1301.6452703741327</v>
      </c>
      <c r="AA63" s="1">
        <f>SUMIFS(Generation_1!U:U,Generation_1!$A:$A,$B$48,Generation_1!$B:$B,$H63)</f>
        <v>-1357.0741284054131</v>
      </c>
      <c r="AB63" s="1">
        <f>SUMIFS(Generation_1!V:V,Generation_1!$A:$A,$B$48,Generation_1!$B:$B,$H63)</f>
        <v>-1407.5153946852774</v>
      </c>
      <c r="AC63" s="1">
        <f>SUMIFS(Generation_1!W:W,Generation_1!$A:$A,$B$48,Generation_1!$B:$B,$H63)</f>
        <v>-1438.5164855461037</v>
      </c>
    </row>
    <row r="65" spans="1:30">
      <c r="H65" s="69" t="s">
        <v>123</v>
      </c>
      <c r="I65" s="1">
        <f>SUMIFS(Generation_1!C:C,Generation_1!$A:$A,$B$48,Generation_1!$B:$B,$H65)</f>
        <v>0.15635033281440891</v>
      </c>
      <c r="J65" s="1">
        <f>SUMIFS(Generation_1!D:D,Generation_1!$A:$A,$B$48,Generation_1!$B:$B,$H65)</f>
        <v>4.5706807373424259E-2</v>
      </c>
      <c r="K65" s="1">
        <f>SUMIFS(Generation_1!E:E,Generation_1!$A:$A,$B$48,Generation_1!$B:$B,$H65)</f>
        <v>0.27914014728335307</v>
      </c>
      <c r="L65" s="1">
        <f>SUMIFS(Generation_1!F:F,Generation_1!$A:$A,$B$48,Generation_1!$B:$B,$H65)</f>
        <v>0.83603487700269663</v>
      </c>
      <c r="M65" s="1">
        <f>SUMIFS(Generation_1!G:G,Generation_1!$A:$A,$B$48,Generation_1!$B:$B,$H65)</f>
        <v>1.2377445666789442</v>
      </c>
      <c r="N65" s="1">
        <f>SUMIFS(Generation_1!H:H,Generation_1!$A:$A,$B$48,Generation_1!$B:$B,$H65)</f>
        <v>0.76729106584461626</v>
      </c>
      <c r="O65" s="1">
        <f>SUMIFS(Generation_1!I:I,Generation_1!$A:$A,$B$48,Generation_1!$B:$B,$H65)</f>
        <v>0.61588278665009999</v>
      </c>
      <c r="P65" s="1">
        <f>SUMIFS(Generation_1!J:J,Generation_1!$A:$A,$B$48,Generation_1!$B:$B,$H65)</f>
        <v>1.1382972966524822</v>
      </c>
      <c r="Q65" s="1">
        <f>SUMIFS(Generation_1!K:K,Generation_1!$A:$A,$B$48,Generation_1!$B:$B,$H65)</f>
        <v>1.7325825911650998</v>
      </c>
      <c r="R65" s="1">
        <f>SUMIFS(Generation_1!L:L,Generation_1!$A:$A,$B$48,Generation_1!$B:$B,$H65)</f>
        <v>0.88709135409441631</v>
      </c>
      <c r="S65" s="1">
        <f>SUMIFS(Generation_1!M:M,Generation_1!$A:$A,$B$48,Generation_1!$B:$B,$H65)</f>
        <v>1.4686119828865387</v>
      </c>
      <c r="T65" s="1">
        <f>SUMIFS(Generation_1!N:N,Generation_1!$A:$A,$B$48,Generation_1!$B:$B,$H65)</f>
        <v>1.0855531278794917</v>
      </c>
      <c r="U65" s="1">
        <f>SUMIFS(Generation_1!O:O,Generation_1!$A:$A,$B$48,Generation_1!$B:$B,$H65)</f>
        <v>1.7107171517603192</v>
      </c>
      <c r="V65" s="1">
        <f>SUMIFS(Generation_1!P:P,Generation_1!$A:$A,$B$48,Generation_1!$B:$B,$H65)</f>
        <v>1.9352157593729999</v>
      </c>
      <c r="W65" s="1">
        <f>SUMIFS(Generation_1!Q:Q,Generation_1!$A:$A,$B$48,Generation_1!$B:$B,$H65)</f>
        <v>1.314238742636352</v>
      </c>
      <c r="X65" s="1">
        <f>SUMIFS(Generation_1!R:R,Generation_1!$A:$A,$B$48,Generation_1!$B:$B,$H65)</f>
        <v>3.0807276270657162</v>
      </c>
      <c r="Y65" s="1">
        <f>SUMIFS(Generation_1!S:S,Generation_1!$A:$A,$B$48,Generation_1!$B:$B,$H65)</f>
        <v>1.4971602810177802</v>
      </c>
      <c r="Z65" s="1">
        <f>SUMIFS(Generation_1!T:T,Generation_1!$A:$A,$B$48,Generation_1!$B:$B,$H65)</f>
        <v>2.8011887949150043</v>
      </c>
      <c r="AA65" s="1">
        <f>SUMIFS(Generation_1!U:U,Generation_1!$A:$A,$B$48,Generation_1!$B:$B,$H65)</f>
        <v>4.0141478178106329</v>
      </c>
      <c r="AB65" s="1">
        <f>SUMIFS(Generation_1!V:V,Generation_1!$A:$A,$B$48,Generation_1!$B:$B,$H65)</f>
        <v>3.2772106188829637</v>
      </c>
      <c r="AC65" s="1">
        <f>SUMIFS(Generation_1!W:W,Generation_1!$A:$A,$B$48,Generation_1!$B:$B,$H65)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95729.210859816725</v>
      </c>
      <c r="J74" s="1">
        <f>SUMIFS(Generation_1!M:M,Generation_1!$A:$A,$B$71,Generation_1!$B:$B,$H74)</f>
        <v>60759.618691664451</v>
      </c>
      <c r="K74" s="1">
        <f>SUMIFS(Generation_1!W:W,Generation_1!$A:$A,$B$71,Generation_1!$B:$B,$H74)</f>
        <v>25808.852640639401</v>
      </c>
    </row>
    <row r="75" spans="1:30">
      <c r="H75" s="69" t="s">
        <v>113</v>
      </c>
      <c r="I75" s="1">
        <f>SUMIFS(Generation_1!C:C,Generation_1!$A:$A,$B$71,Generation_1!$B:$B,$H75)</f>
        <v>31398.765107289375</v>
      </c>
      <c r="J75" s="1">
        <f>SUMIFS(Generation_1!M:M,Generation_1!$A:$A,$B$71,Generation_1!$B:$B,$H75)</f>
        <v>6531.7346963628888</v>
      </c>
      <c r="K75" s="1">
        <f>SUMIFS(Generation_1!W:W,Generation_1!$A:$A,$B$71,Generation_1!$B:$B,$H75)</f>
        <v>2321.3639488134309</v>
      </c>
    </row>
    <row r="76" spans="1:30">
      <c r="H76" s="69" t="s">
        <v>114</v>
      </c>
      <c r="I76" s="1">
        <f>SUMIFS(Generation_1!C:C,Generation_1!$A:$A,$B$71,Generation_1!$B:$B,$H76)</f>
        <v>3133.6998204226766</v>
      </c>
      <c r="J76" s="1">
        <f>SUMIFS(Generation_1!M:M,Generation_1!$A:$A,$B$71,Generation_1!$B:$B,$H76)</f>
        <v>8746.6928700786193</v>
      </c>
      <c r="K76" s="1">
        <f>SUMIFS(Generation_1!W:W,Generation_1!$A:$A,$B$71,Generation_1!$B:$B,$H76)</f>
        <v>11176.791154277838</v>
      </c>
    </row>
    <row r="77" spans="1:30">
      <c r="H77" s="69" t="s">
        <v>115</v>
      </c>
      <c r="I77" s="1">
        <f>SUMIFS(Generation_1!C:C,Generation_1!$A:$A,$B$71,Generation_1!$B:$B,$H77)</f>
        <v>113.39375650694541</v>
      </c>
      <c r="J77" s="1">
        <f>SUMIFS(Generation_1!M:M,Generation_1!$A:$A,$B$71,Generation_1!$B:$B,$H77)</f>
        <v>1988.8528909197371</v>
      </c>
      <c r="K77" s="1">
        <f>SUMIFS(Generation_1!W:W,Generation_1!$A:$A,$B$71,Generation_1!$B:$B,$H77)</f>
        <v>28037.46639047132</v>
      </c>
    </row>
    <row r="78" spans="1:30">
      <c r="H78" s="69" t="s">
        <v>116</v>
      </c>
      <c r="I78" s="1">
        <f>SUMIFS(Generation_1!C:C,Generation_1!$A:$A,$B$71,Generation_1!$B:$B,$H78)</f>
        <v>16142.820109188882</v>
      </c>
      <c r="J78" s="1">
        <f>SUMIFS(Generation_1!M:M,Generation_1!$A:$A,$B$71,Generation_1!$B:$B,$H78)</f>
        <v>13574.347716225197</v>
      </c>
      <c r="K78" s="1">
        <f>SUMIFS(Generation_1!W:W,Generation_1!$A:$A,$B$71,Generation_1!$B:$B,$H78)</f>
        <v>11990.237011771471</v>
      </c>
    </row>
    <row r="79" spans="1:30">
      <c r="H79" s="69" t="s">
        <v>117</v>
      </c>
      <c r="I79" s="1">
        <f>SUMIFS(Generation_1!C:C,Generation_1!$A:$A,$B$71,Generation_1!$B:$B,$H79)</f>
        <v>255.17949585688078</v>
      </c>
      <c r="J79" s="1">
        <f>SUMIFS(Generation_1!M:M,Generation_1!$A:$A,$B$71,Generation_1!$B:$B,$H79)</f>
        <v>9580.5501093639068</v>
      </c>
      <c r="K79" s="1">
        <f>SUMIFS(Generation_1!W:W,Generation_1!$A:$A,$B$71,Generation_1!$B:$B,$H79)</f>
        <v>9745.6736239971797</v>
      </c>
    </row>
    <row r="80" spans="1:30">
      <c r="H80" s="69" t="s">
        <v>118</v>
      </c>
      <c r="I80" s="1">
        <f>SUMIFS(Generation_1!C:C,Generation_1!$A:$A,$B$71,Generation_1!$B:$B,$H80)</f>
        <v>281.91502082470748</v>
      </c>
      <c r="J80" s="1">
        <f>SUMIFS(Generation_1!M:M,Generation_1!$A:$A,$B$71,Generation_1!$B:$B,$H80)</f>
        <v>961.51962028952187</v>
      </c>
      <c r="K80" s="1">
        <f>SUMIFS(Generation_1!W:W,Generation_1!$A:$A,$B$71,Generation_1!$B:$B,$H80)</f>
        <v>1223.196510781085</v>
      </c>
    </row>
    <row r="81" spans="1:30">
      <c r="H81" s="69" t="s">
        <v>119</v>
      </c>
      <c r="I81" s="1">
        <f>SUMIFS(Generation_1!C:C,Generation_1!$A:$A,$B$71,Generation_1!$B:$B,$H81)</f>
        <v>29171.425691475568</v>
      </c>
      <c r="J81" s="1">
        <f>SUMIFS(Generation_1!M:M,Generation_1!$A:$A,$B$71,Generation_1!$B:$B,$H81)</f>
        <v>67507.370379246204</v>
      </c>
      <c r="K81" s="1">
        <f>SUMIFS(Generation_1!W:W,Generation_1!$A:$A,$B$71,Generation_1!$B:$B,$H81)</f>
        <v>91935.533316455796</v>
      </c>
    </row>
    <row r="82" spans="1:30">
      <c r="H82" s="69" t="s">
        <v>120</v>
      </c>
      <c r="I82" s="1">
        <f>SUMIFS(Generation_1!C:C,Generation_1!$A:$A,$B$71,Generation_1!$B:$B,$H82)</f>
        <v>12774.527528157589</v>
      </c>
      <c r="J82" s="1">
        <f>SUMIFS(Generation_1!M:M,Generation_1!$A:$A,$B$71,Generation_1!$B:$B,$H82)</f>
        <v>32255.152342896963</v>
      </c>
      <c r="K82" s="1">
        <f>SUMIFS(Generation_1!W:W,Generation_1!$A:$A,$B$71,Generation_1!$B:$B,$H82)</f>
        <v>32809.356633049909</v>
      </c>
    </row>
    <row r="83" spans="1:30">
      <c r="H83" s="69" t="s">
        <v>121</v>
      </c>
      <c r="I83" s="1">
        <f>SUMIFS(Generation_1!C:C,Generation_1!$A:$A,$B$71,Generation_1!$B:$B,$H83)</f>
        <v>17784.776621535202</v>
      </c>
      <c r="J83" s="1">
        <f>SUMIFS(Generation_1!M:M,Generation_1!$A:$A,$B$71,Generation_1!$B:$B,$H83)</f>
        <v>27726.394873981801</v>
      </c>
      <c r="K83" s="1">
        <f>SUMIFS(Generation_1!W:W,Generation_1!$A:$A,$B$71,Generation_1!$B:$B,$H83)</f>
        <v>40807.315713715601</v>
      </c>
    </row>
    <row r="84" spans="1:30">
      <c r="H84" s="70" t="s">
        <v>274</v>
      </c>
    </row>
    <row r="85" spans="1:30">
      <c r="H85" s="69" t="s">
        <v>125</v>
      </c>
      <c r="I85" s="1">
        <f>SUMIFS(Generation_1!C:C,Generation_1!$A:$A,$B$71,Generation_1!$B:$B,$H85)</f>
        <v>-308.89657655839414</v>
      </c>
      <c r="J85" s="1">
        <f>SUMIFS(Generation_1!M:M,Generation_1!$A:$A,$B$71,Generation_1!$B:$B,$H85)</f>
        <v>-12324.558103052363</v>
      </c>
      <c r="K85" s="1">
        <f>SUMIFS(Generation_1!W:W,Generation_1!$A:$A,$B$71,Generation_1!$B:$B,$H85)</f>
        <v>-12307.454157668371</v>
      </c>
    </row>
    <row r="86" spans="1:30">
      <c r="H86" s="69" t="s">
        <v>126</v>
      </c>
      <c r="I86" s="1">
        <f>SUMIFS(Generation_1!C:C,Generation_1!$A:$A,$B$71,Generation_1!$B:$B,$H86)</f>
        <v>-331.507489158699</v>
      </c>
      <c r="J86" s="1">
        <f>SUMIFS(Generation_1!M:M,Generation_1!$A:$A,$B$71,Generation_1!$B:$B,$H86)</f>
        <v>-1130.7209381885627</v>
      </c>
      <c r="K86" s="1">
        <f>SUMIFS(Generation_1!W:W,Generation_1!$A:$A,$B$71,Generation_1!$B:$B,$H86)</f>
        <v>-1438.5164855461037</v>
      </c>
    </row>
    <row r="88" spans="1:30">
      <c r="H88" s="69" t="s">
        <v>123</v>
      </c>
      <c r="I88" s="1">
        <f>SUMIFS(Generation_1!C:C,Generation_1!$A:$A,$B$71,Generation_1!$B:$B,$H88)</f>
        <v>0.15635033281440891</v>
      </c>
      <c r="J88" s="1">
        <f>SUMIFS(Generation_1!M:M,Generation_1!$A:$A,$B$71,Generation_1!$B:$B,$H88)</f>
        <v>1.4686119828865387</v>
      </c>
      <c r="K88" s="1">
        <f>SUMIFS(Generation_1!W:W,Generation_1!$A:$A,$B$71,Generation_1!$B:$B,$H88)</f>
        <v>2.8895529934926003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552.67716681219997</v>
      </c>
      <c r="J96" s="1">
        <f>SUMIFS(StorageCapacity_1!D:D,StorageCapacity_1!$A:$A,$B$93,StorageCapacity_1!$B:$B,$H96)</f>
        <v>578.87961130640008</v>
      </c>
      <c r="K96" s="1">
        <f>SUMIFS(StorageCapacity_1!E:E,StorageCapacity_1!$A:$A,$B$93,StorageCapacity_1!$B:$B,$H96)</f>
        <v>607.70728726840002</v>
      </c>
      <c r="L96" s="1">
        <f>SUMIFS(StorageCapacity_1!F:F,StorageCapacity_1!$A:$A,$B$93,StorageCapacity_1!$B:$B,$H96)</f>
        <v>639.41404809029996</v>
      </c>
      <c r="M96" s="1">
        <f>SUMIFS(StorageCapacity_1!G:G,StorageCapacity_1!$A:$A,$B$93,StorageCapacity_1!$B:$B,$H96)</f>
        <v>754.02324781350001</v>
      </c>
      <c r="N96" s="1">
        <f>SUMIFS(StorageCapacity_1!H:H,StorageCapacity_1!$A:$A,$B$93,StorageCapacity_1!$B:$B,$H96)</f>
        <v>963.2955346599</v>
      </c>
      <c r="O96" s="1">
        <f>SUMIFS(StorageCapacity_1!I:I,StorageCapacity_1!$A:$A,$B$93,StorageCapacity_1!$B:$B,$H96)</f>
        <v>1244.5842334068</v>
      </c>
      <c r="P96" s="1">
        <f>SUMIFS(StorageCapacity_1!J:J,StorageCapacity_1!$A:$A,$B$93,StorageCapacity_1!$B:$B,$H96)</f>
        <v>1607.3425256992</v>
      </c>
      <c r="Q96" s="1">
        <f>SUMIFS(StorageCapacity_1!K:K,StorageCapacity_1!$A:$A,$B$93,StorageCapacity_1!$B:$B,$H96)</f>
        <v>2067.0522074388</v>
      </c>
      <c r="R96" s="1">
        <f>SUMIFS(StorageCapacity_1!L:L,StorageCapacity_1!$A:$A,$B$93,StorageCapacity_1!$B:$B,$H96)</f>
        <v>2425.0015695644997</v>
      </c>
      <c r="S96" s="1">
        <f>SUMIFS(StorageCapacity_1!M:M,StorageCapacity_1!$A:$A,$B$93,StorageCapacity_1!$B:$B,$H96)</f>
        <v>3100.0867617240997</v>
      </c>
      <c r="T96" s="1">
        <f>SUMIFS(StorageCapacity_1!N:N,StorageCapacity_1!$A:$A,$B$93,StorageCapacity_1!$B:$B,$H96)</f>
        <v>3359.6123193161998</v>
      </c>
      <c r="U96" s="1">
        <f>SUMIFS(StorageCapacity_1!O:O,StorageCapacity_1!$A:$A,$B$93,StorageCapacity_1!$B:$B,$H96)</f>
        <v>3537.2764735928004</v>
      </c>
      <c r="V96" s="1">
        <f>SUMIFS(StorageCapacity_1!P:P,StorageCapacity_1!$A:$A,$B$93,StorageCapacity_1!$B:$B,$H96)</f>
        <v>3753.8183980977997</v>
      </c>
      <c r="W96" s="1">
        <f>SUMIFS(StorageCapacity_1!Q:Q,StorageCapacity_1!$A:$A,$B$93,StorageCapacity_1!$B:$B,$H96)</f>
        <v>4087.1161435877998</v>
      </c>
      <c r="X96" s="1">
        <f>SUMIFS(StorageCapacity_1!R:R,StorageCapacity_1!$A:$A,$B$93,StorageCapacity_1!$B:$B,$H96)</f>
        <v>4381.762906636799</v>
      </c>
      <c r="Y96" s="1">
        <f>SUMIFS(StorageCapacity_1!S:S,StorageCapacity_1!$A:$A,$B$93,StorageCapacity_1!$B:$B,$H96)</f>
        <v>4648.4349453496998</v>
      </c>
      <c r="Z96" s="1">
        <f>SUMIFS(StorageCapacity_1!T:T,StorageCapacity_1!$A:$A,$B$93,StorageCapacity_1!$B:$B,$H96)</f>
        <v>4917.8112728889992</v>
      </c>
      <c r="AA96" s="1">
        <f>SUMIFS(StorageCapacity_1!U:U,StorageCapacity_1!$A:$A,$B$93,StorageCapacity_1!$B:$B,$H96)</f>
        <v>5300.7573521845998</v>
      </c>
      <c r="AB96" s="1">
        <f>SUMIFS(StorageCapacity_1!V:V,StorageCapacity_1!$A:$A,$B$93,StorageCapacity_1!$B:$B,$H96)</f>
        <v>5453.6522719684999</v>
      </c>
      <c r="AC96" s="1">
        <f>SUMIFS(StorageCapacity_1!W:W,StorageCapacity_1!$A:$A,$B$93,StorageCapacity_1!$B:$B,$H96)</f>
        <v>5605.2369267879994</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1022.42771816</v>
      </c>
      <c r="N97" s="1">
        <f>SUMIFS(StorageCapacity_1!H:H,StorageCapacity_1!$A:$A,$B$93,StorageCapacity_1!$B:$B,$H97)</f>
        <v>1253.82240714</v>
      </c>
      <c r="O97" s="1">
        <f>SUMIFS(StorageCapacity_1!I:I,StorageCapacity_1!$A:$A,$B$93,StorageCapacity_1!$B:$B,$H97)</f>
        <v>2156.82518321</v>
      </c>
      <c r="P97" s="1">
        <f>SUMIFS(StorageCapacity_1!J:J,StorageCapacity_1!$A:$A,$B$93,StorageCapacity_1!$B:$B,$H97)</f>
        <v>2851.7826786200003</v>
      </c>
      <c r="Q97" s="1">
        <f>SUMIFS(StorageCapacity_1!K:K,StorageCapacity_1!$A:$A,$B$93,StorageCapacity_1!$B:$B,$H97)</f>
        <v>2911.6582448099998</v>
      </c>
      <c r="R97" s="1">
        <f>SUMIFS(StorageCapacity_1!L:L,StorageCapacity_1!$A:$A,$B$93,StorageCapacity_1!$B:$B,$H97)</f>
        <v>3234.6253780699999</v>
      </c>
      <c r="S97" s="1">
        <f>SUMIFS(StorageCapacity_1!M:M,StorageCapacity_1!$A:$A,$B$93,StorageCapacity_1!$B:$B,$H97)</f>
        <v>3489.8590741800003</v>
      </c>
      <c r="T97" s="1">
        <f>SUMIFS(StorageCapacity_1!N:N,StorageCapacity_1!$A:$A,$B$93,StorageCapacity_1!$B:$B,$H97)</f>
        <v>3539.8058901300001</v>
      </c>
      <c r="U97" s="1">
        <f>SUMIFS(StorageCapacity_1!O:O,StorageCapacity_1!$A:$A,$B$93,StorageCapacity_1!$B:$B,$H97)</f>
        <v>3944.4293810300001</v>
      </c>
      <c r="V97" s="1">
        <f>SUMIFS(StorageCapacity_1!P:P,StorageCapacity_1!$A:$A,$B$93,StorageCapacity_1!$B:$B,$H97)</f>
        <v>3964.5203132500001</v>
      </c>
      <c r="W97" s="1">
        <f>SUMIFS(StorageCapacity_1!Q:Q,StorageCapacity_1!$A:$A,$B$93,StorageCapacity_1!$B:$B,$H97)</f>
        <v>4431.1138911899998</v>
      </c>
      <c r="X97" s="1">
        <f>SUMIFS(StorageCapacity_1!R:R,StorageCapacity_1!$A:$A,$B$93,StorageCapacity_1!$B:$B,$H97)</f>
        <v>5073.1730816400004</v>
      </c>
      <c r="Y97" s="1">
        <f>SUMIFS(StorageCapacity_1!S:S,StorageCapacity_1!$A:$A,$B$93,StorageCapacity_1!$B:$B,$H97)</f>
        <v>5477.3070887600006</v>
      </c>
      <c r="Z97" s="1">
        <f>SUMIFS(StorageCapacity_1!T:T,StorageCapacity_1!$A:$A,$B$93,StorageCapacity_1!$B:$B,$H97)</f>
        <v>5477.3070887600006</v>
      </c>
      <c r="AA97" s="1">
        <f>SUMIFS(StorageCapacity_1!U:U,StorageCapacity_1!$A:$A,$B$93,StorageCapacity_1!$B:$B,$H97)</f>
        <v>5477.3070887600006</v>
      </c>
      <c r="AB97" s="1">
        <f>SUMIFS(StorageCapacity_1!V:V,StorageCapacity_1!$A:$A,$B$93,StorageCapacity_1!$B:$B,$H97)</f>
        <v>5477.3070887600006</v>
      </c>
      <c r="AC97" s="1">
        <f>SUMIFS(StorageCapacity_1!W:W,StorageCapacity_1!$A:$A,$B$93,StorageCapacity_1!$B:$B,$H97)</f>
        <v>5501.4197262000007</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2095.3496495600002</v>
      </c>
      <c r="T98" s="1">
        <f>SUMIFS(StorageCapacity_1!N:N,StorageCapacity_1!$A:$A,$B$93,StorageCapacity_1!$B:$B,$H98)</f>
        <v>2095.3496495600002</v>
      </c>
      <c r="U98" s="1">
        <f>SUMIFS(StorageCapacity_1!O:O,StorageCapacity_1!$A:$A,$B$93,StorageCapacity_1!$B:$B,$H98)</f>
        <v>2120.2103844000003</v>
      </c>
      <c r="V98" s="1">
        <f>SUMIFS(StorageCapacity_1!P:P,StorageCapacity_1!$A:$A,$B$93,StorageCapacity_1!$B:$B,$H98)</f>
        <v>2120.2103844000003</v>
      </c>
      <c r="W98" s="1">
        <f>SUMIFS(StorageCapacity_1!Q:Q,StorageCapacity_1!$A:$A,$B$93,StorageCapacity_1!$B:$B,$H98)</f>
        <v>2768.2954558400002</v>
      </c>
      <c r="X98" s="1">
        <f>SUMIFS(StorageCapacity_1!R:R,StorageCapacity_1!$A:$A,$B$93,StorageCapacity_1!$B:$B,$H98)</f>
        <v>2768.2954558400002</v>
      </c>
      <c r="Y98" s="1">
        <f>SUMIFS(StorageCapacity_1!S:S,StorageCapacity_1!$A:$A,$B$93,StorageCapacity_1!$B:$B,$H98)</f>
        <v>3119.0484209699998</v>
      </c>
      <c r="Z98" s="1">
        <f>SUMIFS(StorageCapacity_1!T:T,StorageCapacity_1!$A:$A,$B$93,StorageCapacity_1!$B:$B,$H98)</f>
        <v>3214.8055975100001</v>
      </c>
      <c r="AA98" s="1">
        <f>SUMIFS(StorageCapacity_1!U:U,StorageCapacity_1!$A:$A,$B$93,StorageCapacity_1!$B:$B,$H98)</f>
        <v>3264.86073485</v>
      </c>
      <c r="AB98" s="1">
        <f>SUMIFS(StorageCapacity_1!V:V,StorageCapacity_1!$A:$A,$B$93,StorageCapacity_1!$B:$B,$H98)</f>
        <v>3264.86073485</v>
      </c>
      <c r="AC98" s="1">
        <f>SUMIFS(StorageCapacity_1!W:W,StorageCapacity_1!$A:$A,$B$93,StorageCapacity_1!$B:$B,$H98)</f>
        <v>3264.86073485</v>
      </c>
    </row>
    <row r="99" spans="1:30">
      <c r="H99" s="69" t="s">
        <v>118</v>
      </c>
      <c r="I99" s="1">
        <f>SUMIFS(StorageCapacity_1!C:C,StorageCapacity_1!$A:$A,$B$93,StorageCapacity_1!$B:$B,$H99)</f>
        <v>394.01575021862766</v>
      </c>
      <c r="J99" s="1">
        <f>SUMIFS(StorageCapacity_1!D:D,StorageCapacity_1!$A:$A,$B$93,StorageCapacity_1!$B:$B,$H99)</f>
        <v>502.328229698418</v>
      </c>
      <c r="K99" s="1">
        <f>SUMIFS(StorageCapacity_1!E:E,StorageCapacity_1!$A:$A,$B$93,StorageCapacity_1!$B:$B,$H99)</f>
        <v>645.40062488589058</v>
      </c>
      <c r="L99" s="1">
        <f>SUMIFS(StorageCapacity_1!F:F,StorageCapacity_1!$A:$A,$B$93,StorageCapacity_1!$B:$B,$H99)</f>
        <v>845.21529365329457</v>
      </c>
      <c r="M99" s="1">
        <f>SUMIFS(StorageCapacity_1!G:G,StorageCapacity_1!$A:$A,$B$93,StorageCapacity_1!$B:$B,$H99)</f>
        <v>1006.4745334347186</v>
      </c>
      <c r="N99" s="1">
        <f>SUMIFS(StorageCapacity_1!H:H,StorageCapacity_1!$A:$A,$B$93,StorageCapacity_1!$B:$B,$H99)</f>
        <v>1122.1592244337342</v>
      </c>
      <c r="O99" s="1">
        <f>SUMIFS(StorageCapacity_1!I:I,StorageCapacity_1!$A:$A,$B$93,StorageCapacity_1!$B:$B,$H99)</f>
        <v>1242.6667701341746</v>
      </c>
      <c r="P99" s="1">
        <f>SUMIFS(StorageCapacity_1!J:J,StorageCapacity_1!$A:$A,$B$93,StorageCapacity_1!$B:$B,$H99)</f>
        <v>1362.5452311776774</v>
      </c>
      <c r="Q99" s="1">
        <f>SUMIFS(StorageCapacity_1!K:K,StorageCapacity_1!$A:$A,$B$93,StorageCapacity_1!$B:$B,$H99)</f>
        <v>1487.7264656797456</v>
      </c>
      <c r="R99" s="1">
        <f>SUMIFS(StorageCapacity_1!L:L,StorageCapacity_1!$A:$A,$B$93,StorageCapacity_1!$B:$B,$H99)</f>
        <v>1484.0131881802909</v>
      </c>
      <c r="S99" s="1">
        <f>SUMIFS(StorageCapacity_1!M:M,StorageCapacity_1!$A:$A,$B$93,StorageCapacity_1!$B:$B,$H99)</f>
        <v>1467.8616590199974</v>
      </c>
      <c r="T99" s="1">
        <f>SUMIFS(StorageCapacity_1!N:N,StorageCapacity_1!$A:$A,$B$93,StorageCapacity_1!$B:$B,$H99)</f>
        <v>1403.4350823008599</v>
      </c>
      <c r="U99" s="1">
        <f>SUMIFS(StorageCapacity_1!O:O,StorageCapacity_1!$A:$A,$B$93,StorageCapacity_1!$B:$B,$H99)</f>
        <v>1352.4703746959419</v>
      </c>
      <c r="V99" s="1">
        <f>SUMIFS(StorageCapacity_1!P:P,StorageCapacity_1!$A:$A,$B$93,StorageCapacity_1!$B:$B,$H99)</f>
        <v>1340.274960659513</v>
      </c>
      <c r="W99" s="1">
        <f>SUMIFS(StorageCapacity_1!Q:Q,StorageCapacity_1!$A:$A,$B$93,StorageCapacity_1!$B:$B,$H99)</f>
        <v>1377.8226171428357</v>
      </c>
      <c r="X99" s="1">
        <f>SUMIFS(StorageCapacity_1!R:R,StorageCapacity_1!$A:$A,$B$93,StorageCapacity_1!$B:$B,$H99)</f>
        <v>1418.0856534526777</v>
      </c>
      <c r="Y99" s="1">
        <f>SUMIFS(StorageCapacity_1!S:S,StorageCapacity_1!$A:$A,$B$93,StorageCapacity_1!$B:$B,$H99)</f>
        <v>1461.09081777748</v>
      </c>
      <c r="Z99" s="1">
        <f>SUMIFS(StorageCapacity_1!T:T,StorageCapacity_1!$A:$A,$B$93,StorageCapacity_1!$B:$B,$H99)</f>
        <v>1531.8096272779424</v>
      </c>
      <c r="AA99" s="1">
        <f>SUMIFS(StorageCapacity_1!U:U,StorageCapacity_1!$A:$A,$B$93,StorageCapacity_1!$B:$B,$H99)</f>
        <v>1610.9029326154134</v>
      </c>
      <c r="AB99" s="1">
        <f>SUMIFS(StorageCapacity_1!V:V,StorageCapacity_1!$A:$A,$B$93,StorageCapacity_1!$B:$B,$H99)</f>
        <v>1636.882467743613</v>
      </c>
      <c r="AC99" s="1">
        <f>SUMIFS(StorageCapacity_1!W:W,StorageCapacity_1!$A:$A,$B$93,StorageCapacity_1!$B:$B,$H99)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245.70334341838196</v>
      </c>
      <c r="J112" s="1">
        <f>SUMIFS(StorageGeneration_1!D:D,StorageGeneration_1!$A:$A,$B$109,StorageGeneration_1!$B:$B,$H112)</f>
        <v>258.84219328896285</v>
      </c>
      <c r="K112" s="1">
        <f>SUMIFS(StorageGeneration_1!E:E,StorageGeneration_1!$A:$A,$B$109,StorageGeneration_1!$B:$B,$H112)</f>
        <v>269.14678980921428</v>
      </c>
      <c r="L112" s="1">
        <f>SUMIFS(StorageGeneration_1!F:F,StorageGeneration_1!$A:$A,$B$109,StorageGeneration_1!$B:$B,$H112)</f>
        <v>276.15744330573153</v>
      </c>
      <c r="M112" s="1">
        <f>SUMIFS(StorageGeneration_1!G:G,StorageGeneration_1!$A:$A,$B$109,StorageGeneration_1!$B:$B,$H112)</f>
        <v>395.3270200252922</v>
      </c>
      <c r="N112" s="1">
        <f>SUMIFS(StorageGeneration_1!H:H,StorageGeneration_1!$A:$A,$B$109,StorageGeneration_1!$B:$B,$H112)</f>
        <v>564.53580508713492</v>
      </c>
      <c r="O112" s="1">
        <f>SUMIFS(StorageGeneration_1!I:I,StorageGeneration_1!$A:$A,$B$109,StorageGeneration_1!$B:$B,$H112)</f>
        <v>772.54312029781704</v>
      </c>
      <c r="P112" s="1">
        <f>SUMIFS(StorageGeneration_1!J:J,StorageGeneration_1!$A:$A,$B$109,StorageGeneration_1!$B:$B,$H112)</f>
        <v>1011.6078811506586</v>
      </c>
      <c r="Q112" s="1">
        <f>SUMIFS(StorageGeneration_1!K:K,StorageGeneration_1!$A:$A,$B$109,StorageGeneration_1!$B:$B,$H112)</f>
        <v>1327.7116600562572</v>
      </c>
      <c r="R112" s="1">
        <f>SUMIFS(StorageGeneration_1!L:L,StorageGeneration_1!$A:$A,$B$109,StorageGeneration_1!$B:$B,$H112)</f>
        <v>1567.4645397302543</v>
      </c>
      <c r="S112" s="1">
        <f>SUMIFS(StorageGeneration_1!M:M,StorageGeneration_1!$A:$A,$B$109,StorageGeneration_1!$B:$B,$H112)</f>
        <v>1930.5850726213478</v>
      </c>
      <c r="T112" s="1">
        <f>SUMIFS(StorageGeneration_1!N:N,StorageGeneration_1!$A:$A,$B$109,StorageGeneration_1!$B:$B,$H112)</f>
        <v>1932.2289670268037</v>
      </c>
      <c r="U112" s="1">
        <f>SUMIFS(StorageGeneration_1!O:O,StorageGeneration_1!$A:$A,$B$109,StorageGeneration_1!$B:$B,$H112)</f>
        <v>1958.3635770034659</v>
      </c>
      <c r="V112" s="1">
        <f>SUMIFS(StorageGeneration_1!P:P,StorageGeneration_1!$A:$A,$B$109,StorageGeneration_1!$B:$B,$H112)</f>
        <v>2125.5763759723509</v>
      </c>
      <c r="W112" s="1">
        <f>SUMIFS(StorageGeneration_1!Q:Q,StorageGeneration_1!$A:$A,$B$109,StorageGeneration_1!$B:$B,$H112)</f>
        <v>2284.0010010087326</v>
      </c>
      <c r="X112" s="1">
        <f>SUMIFS(StorageGeneration_1!R:R,StorageGeneration_1!$A:$A,$B$109,StorageGeneration_1!$B:$B,$H112)</f>
        <v>2433.5126753426275</v>
      </c>
      <c r="Y112" s="1">
        <f>SUMIFS(StorageGeneration_1!S:S,StorageGeneration_1!$A:$A,$B$109,StorageGeneration_1!$B:$B,$H112)</f>
        <v>2353.8758468604983</v>
      </c>
      <c r="Z112" s="1">
        <f>SUMIFS(StorageGeneration_1!T:T,StorageGeneration_1!$A:$A,$B$109,StorageGeneration_1!$B:$B,$H112)</f>
        <v>2331.513432523268</v>
      </c>
      <c r="AA112" s="1">
        <f>SUMIFS(StorageGeneration_1!U:U,StorageGeneration_1!$A:$A,$B$109,StorageGeneration_1!$B:$B,$H112)</f>
        <v>2457.9176036767431</v>
      </c>
      <c r="AB112" s="1">
        <f>SUMIFS(StorageGeneration_1!V:V,StorageGeneration_1!$A:$A,$B$109,StorageGeneration_1!$B:$B,$H112)</f>
        <v>2586.5656631498773</v>
      </c>
      <c r="AC112" s="1">
        <f>SUMIFS(StorageGeneration_1!W:W,StorageGeneration_1!$A:$A,$B$109,StorageGeneration_1!$B:$B,$H112)</f>
        <v>2579.7749181575896</v>
      </c>
    </row>
    <row r="113" spans="1:30">
      <c r="H113" s="25" t="s">
        <v>129</v>
      </c>
      <c r="I113" s="1">
        <f>SUMIFS(StorageGeneration_1!C:C,StorageGeneration_1!$A:$A,$B$109,StorageGeneration_1!$B:$B,$H113)</f>
        <v>9.4761524384988114</v>
      </c>
      <c r="J113" s="1">
        <f>SUMIFS(StorageGeneration_1!D:D,StorageGeneration_1!$A:$A,$B$109,StorageGeneration_1!$B:$B,$H113)</f>
        <v>56.640531176051518</v>
      </c>
      <c r="K113" s="1">
        <f>SUMIFS(StorageGeneration_1!E:E,StorageGeneration_1!$A:$A,$B$109,StorageGeneration_1!$B:$B,$H113)</f>
        <v>272.1120906834862</v>
      </c>
      <c r="L113" s="1">
        <f>SUMIFS(StorageGeneration_1!F:F,StorageGeneration_1!$A:$A,$B$109,StorageGeneration_1!$B:$B,$H113)</f>
        <v>242.29898385331026</v>
      </c>
      <c r="M113" s="1">
        <f>SUMIFS(StorageGeneration_1!G:G,StorageGeneration_1!$A:$A,$B$109,StorageGeneration_1!$B:$B,$H113)</f>
        <v>423.62385493198303</v>
      </c>
      <c r="N113" s="1">
        <f>SUMIFS(StorageGeneration_1!H:H,StorageGeneration_1!$A:$A,$B$109,StorageGeneration_1!$B:$B,$H113)</f>
        <v>821.1322774555324</v>
      </c>
      <c r="O113" s="1">
        <f>SUMIFS(StorageGeneration_1!I:I,StorageGeneration_1!$A:$A,$B$109,StorageGeneration_1!$B:$B,$H113)</f>
        <v>2607.2548225316177</v>
      </c>
      <c r="P113" s="1">
        <f>SUMIFS(StorageGeneration_1!J:J,StorageGeneration_1!$A:$A,$B$109,StorageGeneration_1!$B:$B,$H113)</f>
        <v>3440.0568566195698</v>
      </c>
      <c r="Q113" s="1">
        <f>SUMIFS(StorageGeneration_1!K:K,StorageGeneration_1!$A:$A,$B$109,StorageGeneration_1!$B:$B,$H113)</f>
        <v>3678.5893834418021</v>
      </c>
      <c r="R113" s="1">
        <f>SUMIFS(StorageGeneration_1!L:L,StorageGeneration_1!$A:$A,$B$109,StorageGeneration_1!$B:$B,$H113)</f>
        <v>4364.621544558433</v>
      </c>
      <c r="S113" s="1">
        <f>SUMIFS(StorageGeneration_1!M:M,StorageGeneration_1!$A:$A,$B$109,StorageGeneration_1!$B:$B,$H113)</f>
        <v>4779.6899904961765</v>
      </c>
      <c r="T113" s="1">
        <f>SUMIFS(StorageGeneration_1!N:N,StorageGeneration_1!$A:$A,$B$109,StorageGeneration_1!$B:$B,$H113)</f>
        <v>4652.5826341417978</v>
      </c>
      <c r="U113" s="1">
        <f>SUMIFS(StorageGeneration_1!O:O,StorageGeneration_1!$A:$A,$B$109,StorageGeneration_1!$B:$B,$H113)</f>
        <v>4992.5159401437168</v>
      </c>
      <c r="V113" s="1">
        <f>SUMIFS(StorageGeneration_1!P:P,StorageGeneration_1!$A:$A,$B$109,StorageGeneration_1!$B:$B,$H113)</f>
        <v>5186.3078390088949</v>
      </c>
      <c r="W113" s="1">
        <f>SUMIFS(StorageGeneration_1!Q:Q,StorageGeneration_1!$A:$A,$B$109,StorageGeneration_1!$B:$B,$H113)</f>
        <v>4547.3044329246923</v>
      </c>
      <c r="X113" s="1">
        <f>SUMIFS(StorageGeneration_1!R:R,StorageGeneration_1!$A:$A,$B$109,StorageGeneration_1!$B:$B,$H113)</f>
        <v>5262.2295570853794</v>
      </c>
      <c r="Y113" s="1">
        <f>SUMIFS(StorageGeneration_1!S:S,StorageGeneration_1!$A:$A,$B$109,StorageGeneration_1!$B:$B,$H113)</f>
        <v>5657.4280271313228</v>
      </c>
      <c r="Z113" s="1">
        <f>SUMIFS(StorageGeneration_1!T:T,StorageGeneration_1!$A:$A,$B$109,StorageGeneration_1!$B:$B,$H113)</f>
        <v>4907.3439127634674</v>
      </c>
      <c r="AA113" s="1">
        <f>SUMIFS(StorageGeneration_1!U:U,StorageGeneration_1!$A:$A,$B$109,StorageGeneration_1!$B:$B,$H113)</f>
        <v>4936.7250802722829</v>
      </c>
      <c r="AB113" s="1">
        <f>SUMIFS(StorageGeneration_1!V:V,StorageGeneration_1!$A:$A,$B$109,StorageGeneration_1!$B:$B,$H113)</f>
        <v>4719.0516050635606</v>
      </c>
      <c r="AC113" s="1">
        <f>SUMIFS(StorageGeneration_1!W:W,StorageGeneration_1!$A:$A,$B$109,StorageGeneration_1!$B:$B,$H113)</f>
        <v>4506.8200041600521</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138.20656918851461</v>
      </c>
      <c r="M114" s="1">
        <f>SUMIFS(StorageGeneration_1!G:G,StorageGeneration_1!$A:$A,$B$109,StorageGeneration_1!$B:$B,$H114)</f>
        <v>831.62172837180083</v>
      </c>
      <c r="N114" s="1">
        <f>SUMIFS(StorageGeneration_1!H:H,StorageGeneration_1!$A:$A,$B$109,StorageGeneration_1!$B:$B,$H114)</f>
        <v>1109.8087539170967</v>
      </c>
      <c r="O114" s="1">
        <f>SUMIFS(StorageGeneration_1!I:I,StorageGeneration_1!$A:$A,$B$109,StorageGeneration_1!$B:$B,$H114)</f>
        <v>3229.9767432030189</v>
      </c>
      <c r="P114" s="1">
        <f>SUMIFS(StorageGeneration_1!J:J,StorageGeneration_1!$A:$A,$B$109,StorageGeneration_1!$B:$B,$H114)</f>
        <v>2611.3695942031427</v>
      </c>
      <c r="Q114" s="1">
        <f>SUMIFS(StorageGeneration_1!K:K,StorageGeneration_1!$A:$A,$B$109,StorageGeneration_1!$B:$B,$H114)</f>
        <v>2615.0599426909594</v>
      </c>
      <c r="R114" s="1">
        <f>SUMIFS(StorageGeneration_1!L:L,StorageGeneration_1!$A:$A,$B$109,StorageGeneration_1!$B:$B,$H114)</f>
        <v>1990.9478432295841</v>
      </c>
      <c r="S114" s="1">
        <f>SUMIFS(StorageGeneration_1!M:M,StorageGeneration_1!$A:$A,$B$109,StorageGeneration_1!$B:$B,$H114)</f>
        <v>2805.7545095616324</v>
      </c>
      <c r="T114" s="1">
        <f>SUMIFS(StorageGeneration_1!N:N,StorageGeneration_1!$A:$A,$B$109,StorageGeneration_1!$B:$B,$H114)</f>
        <v>1638.5593520882621</v>
      </c>
      <c r="U114" s="1">
        <f>SUMIFS(StorageGeneration_1!O:O,StorageGeneration_1!$A:$A,$B$109,StorageGeneration_1!$B:$B,$H114)</f>
        <v>1448.4643689827926</v>
      </c>
      <c r="V114" s="1">
        <f>SUMIFS(StorageGeneration_1!P:P,StorageGeneration_1!$A:$A,$B$109,StorageGeneration_1!$B:$B,$H114)</f>
        <v>1505.1783474260774</v>
      </c>
      <c r="W114" s="1">
        <f>SUMIFS(StorageGeneration_1!Q:Q,StorageGeneration_1!$A:$A,$B$109,StorageGeneration_1!$B:$B,$H114)</f>
        <v>2985.3209688143361</v>
      </c>
      <c r="X114" s="1">
        <f>SUMIFS(StorageGeneration_1!R:R,StorageGeneration_1!$A:$A,$B$109,StorageGeneration_1!$B:$B,$H114)</f>
        <v>2806.3961108133276</v>
      </c>
      <c r="Y114" s="1">
        <f>SUMIFS(StorageGeneration_1!S:S,StorageGeneration_1!$A:$A,$B$109,StorageGeneration_1!$B:$B,$H114)</f>
        <v>2944.0249075415604</v>
      </c>
      <c r="Z114" s="1">
        <f>SUMIFS(StorageGeneration_1!T:T,StorageGeneration_1!$A:$A,$B$109,StorageGeneration_1!$B:$B,$H114)</f>
        <v>3368.9615134670453</v>
      </c>
      <c r="AA114" s="1">
        <f>SUMIFS(StorageGeneration_1!U:U,StorageGeneration_1!$A:$A,$B$109,StorageGeneration_1!$B:$B,$H114)</f>
        <v>3077.7671647940147</v>
      </c>
      <c r="AB114" s="1">
        <f>SUMIFS(StorageGeneration_1!V:V,StorageGeneration_1!$A:$A,$B$109,StorageGeneration_1!$B:$B,$H114)</f>
        <v>2853.7785112529873</v>
      </c>
      <c r="AC114" s="1">
        <f>SUMIFS(StorageGeneration_1!W:W,StorageGeneration_1!$A:$A,$B$109,StorageGeneration_1!$B:$B,$H114)</f>
        <v>2591.5793886873266</v>
      </c>
    </row>
    <row r="115" spans="1:30">
      <c r="H115" s="25" t="s">
        <v>118</v>
      </c>
      <c r="I115" s="1">
        <f>SUMIFS(StorageGeneration_1!C:C,StorageGeneration_1!$A:$A,$B$109,StorageGeneration_1!$B:$B,$H115)</f>
        <v>281.91502082470748</v>
      </c>
      <c r="J115" s="1">
        <f>SUMIFS(StorageGeneration_1!D:D,StorageGeneration_1!$A:$A,$B$109,StorageGeneration_1!$B:$B,$H115)</f>
        <v>357.59266084476269</v>
      </c>
      <c r="K115" s="1">
        <f>SUMIFS(StorageGeneration_1!E:E,StorageGeneration_1!$A:$A,$B$109,StorageGeneration_1!$B:$B,$H115)</f>
        <v>455.32552242782373</v>
      </c>
      <c r="L115" s="1">
        <f>SUMIFS(StorageGeneration_1!F:F,StorageGeneration_1!$A:$A,$B$109,StorageGeneration_1!$B:$B,$H115)</f>
        <v>542.40776761134805</v>
      </c>
      <c r="M115" s="1">
        <f>SUMIFS(StorageGeneration_1!G:G,StorageGeneration_1!$A:$A,$B$109,StorageGeneration_1!$B:$B,$H115)</f>
        <v>608.99480573388973</v>
      </c>
      <c r="N115" s="1">
        <f>SUMIFS(StorageGeneration_1!H:H,StorageGeneration_1!$A:$A,$B$109,StorageGeneration_1!$B:$B,$H115)</f>
        <v>686.63347251612379</v>
      </c>
      <c r="O115" s="1">
        <f>SUMIFS(StorageGeneration_1!I:I,StorageGeneration_1!$A:$A,$B$109,StorageGeneration_1!$B:$B,$H115)</f>
        <v>761.68273079909716</v>
      </c>
      <c r="P115" s="1">
        <f>SUMIFS(StorageGeneration_1!J:J,StorageGeneration_1!$A:$A,$B$109,StorageGeneration_1!$B:$B,$H115)</f>
        <v>835.84079694021943</v>
      </c>
      <c r="Q115" s="1">
        <f>SUMIFS(StorageGeneration_1!K:K,StorageGeneration_1!$A:$A,$B$109,StorageGeneration_1!$B:$B,$H115)</f>
        <v>910.58633737974219</v>
      </c>
      <c r="R115" s="1">
        <f>SUMIFS(StorageGeneration_1!L:L,StorageGeneration_1!$A:$A,$B$109,StorageGeneration_1!$B:$B,$H115)</f>
        <v>952.03122490928843</v>
      </c>
      <c r="S115" s="1">
        <f>SUMIFS(StorageGeneration_1!M:M,StorageGeneration_1!$A:$A,$B$109,StorageGeneration_1!$B:$B,$H115)</f>
        <v>961.51962028952187</v>
      </c>
      <c r="T115" s="1">
        <f>SUMIFS(StorageGeneration_1!N:N,StorageGeneration_1!$A:$A,$B$109,StorageGeneration_1!$B:$B,$H115)</f>
        <v>948.76520370673552</v>
      </c>
      <c r="U115" s="1">
        <f>SUMIFS(StorageGeneration_1!O:O,StorageGeneration_1!$A:$A,$B$109,StorageGeneration_1!$B:$B,$H115)</f>
        <v>926.42596930700279</v>
      </c>
      <c r="V115" s="1">
        <f>SUMIFS(StorageGeneration_1!P:P,StorageGeneration_1!$A:$A,$B$109,StorageGeneration_1!$B:$B,$H115)</f>
        <v>924.72934111025381</v>
      </c>
      <c r="W115" s="1">
        <f>SUMIFS(StorageGeneration_1!Q:Q,StorageGeneration_1!$A:$A,$B$109,StorageGeneration_1!$B:$B,$H115)</f>
        <v>947.83425288261287</v>
      </c>
      <c r="X115" s="1">
        <f>SUMIFS(StorageGeneration_1!R:R,StorageGeneration_1!$A:$A,$B$109,StorageGeneration_1!$B:$B,$H115)</f>
        <v>1004.0217362271883</v>
      </c>
      <c r="Y115" s="1">
        <f>SUMIFS(StorageGeneration_1!S:S,StorageGeneration_1!$A:$A,$B$109,StorageGeneration_1!$B:$B,$H115)</f>
        <v>1058.4105707322008</v>
      </c>
      <c r="Z115" s="1">
        <f>SUMIFS(StorageGeneration_1!T:T,StorageGeneration_1!$A:$A,$B$109,StorageGeneration_1!$B:$B,$H115)</f>
        <v>1107.0167170521097</v>
      </c>
      <c r="AA115" s="1">
        <f>SUMIFS(StorageGeneration_1!U:U,StorageGeneration_1!$A:$A,$B$109,StorageGeneration_1!$B:$B,$H115)</f>
        <v>1153.8278414004865</v>
      </c>
      <c r="AB115" s="1">
        <f>SUMIFS(StorageGeneration_1!V:V,StorageGeneration_1!$A:$A,$B$109,StorageGeneration_1!$B:$B,$H115)</f>
        <v>1197.0288699064367</v>
      </c>
      <c r="AC115" s="1">
        <f>SUMIFS(StorageGeneration_1!W:W,StorageGeneration_1!$A:$A,$B$109,StorageGeneration_1!$B:$B,$H115)</f>
        <v>1223.196510781085</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752.53429163999999</v>
      </c>
      <c r="M129" s="1">
        <f>SUMIFS(DispatchableCapacity_1!G:G,DispatchableCapacity_1!$A:$A,$B$125,DispatchableCapacity_1!$B:$B,$H129)</f>
        <v>752.53429163999999</v>
      </c>
      <c r="N129" s="1">
        <f>SUMIFS(DispatchableCapacity_1!H:H,DispatchableCapacity_1!$A:$A,$B$125,DispatchableCapacity_1!$B:$B,$H129)</f>
        <v>1392.43060788</v>
      </c>
      <c r="O129" s="1">
        <f>SUMIFS(DispatchableCapacity_1!I:I,DispatchableCapacity_1!$A:$A,$B$125,DispatchableCapacity_1!$B:$B,$H129)</f>
        <v>1468.19552256</v>
      </c>
      <c r="P129" s="1">
        <f>SUMIFS(DispatchableCapacity_1!J:J,DispatchableCapacity_1!$A:$A,$B$125,DispatchableCapacity_1!$B:$B,$H129)</f>
        <v>1705.95941124</v>
      </c>
      <c r="Q129" s="1">
        <f>SUMIFS(DispatchableCapacity_1!K:K,DispatchableCapacity_1!$A:$A,$B$125,DispatchableCapacity_1!$B:$B,$H129)</f>
        <v>1921.16142954</v>
      </c>
      <c r="R129" s="1">
        <f>SUMIFS(DispatchableCapacity_1!L:L,DispatchableCapacity_1!$A:$A,$B$125,DispatchableCapacity_1!$B:$B,$H129)</f>
        <v>2194.5277599000001</v>
      </c>
      <c r="S129" s="1">
        <f>SUMIFS(DispatchableCapacity_1!M:M,DispatchableCapacity_1!$A:$A,$B$125,DispatchableCapacity_1!$B:$B,$H129)</f>
        <v>3967.2842354400004</v>
      </c>
      <c r="T129" s="1">
        <f>SUMIFS(DispatchableCapacity_1!N:N,DispatchableCapacity_1!$A:$A,$B$125,DispatchableCapacity_1!$B:$B,$H129)</f>
        <v>4842.7365769799999</v>
      </c>
      <c r="U129" s="1">
        <f>SUMIFS(DispatchableCapacity_1!O:O,DispatchableCapacity_1!$A:$A,$B$125,DispatchableCapacity_1!$B:$B,$H129)</f>
        <v>4934.54802096</v>
      </c>
      <c r="V129" s="1">
        <f>SUMIFS(DispatchableCapacity_1!P:P,DispatchableCapacity_1!$A:$A,$B$125,DispatchableCapacity_1!$B:$B,$H129)</f>
        <v>5566.7518995</v>
      </c>
      <c r="W129" s="1">
        <f>SUMIFS(DispatchableCapacity_1!Q:Q,DispatchableCapacity_1!$A:$A,$B$125,DispatchableCapacity_1!$B:$B,$H129)</f>
        <v>5566.7518995</v>
      </c>
      <c r="X129" s="1">
        <f>SUMIFS(DispatchableCapacity_1!R:R,DispatchableCapacity_1!$A:$A,$B$125,DispatchableCapacity_1!$B:$B,$H129)</f>
        <v>6693.9914746200002</v>
      </c>
      <c r="Y129" s="1">
        <f>SUMIFS(DispatchableCapacity_1!S:S,DispatchableCapacity_1!$A:$A,$B$125,DispatchableCapacity_1!$B:$B,$H129)</f>
        <v>8140.208903400001</v>
      </c>
      <c r="Z129" s="1">
        <f>SUMIFS(DispatchableCapacity_1!T:T,DispatchableCapacity_1!$A:$A,$B$125,DispatchableCapacity_1!$B:$B,$H129)</f>
        <v>8255.2262631600006</v>
      </c>
      <c r="AA129" s="1">
        <f>SUMIFS(DispatchableCapacity_1!U:U,DispatchableCapacity_1!$A:$A,$B$125,DispatchableCapacity_1!$B:$B,$H129)</f>
        <v>8424.367366020002</v>
      </c>
      <c r="AB129" s="1">
        <f>SUMIFS(DispatchableCapacity_1!V:V,DispatchableCapacity_1!$A:$A,$B$125,DispatchableCapacity_1!$B:$B,$H129)</f>
        <v>8424.367366020002</v>
      </c>
      <c r="AC129" s="1">
        <f>SUMIFS(DispatchableCapacity_1!W:W,DispatchableCapacity_1!$A:$A,$B$125,DispatchableCapacity_1!$B:$B,$H129)</f>
        <v>9092.286986940002</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107.05334277280673</v>
      </c>
      <c r="J131" s="1">
        <f>SUMIFS(DispatchableCapacity_1!D:D,DispatchableCapacity_1!$A:$A,$B$125,DispatchableCapacity_1!$B:$B,$H131)</f>
        <v>133.25578726700675</v>
      </c>
      <c r="K131" s="1">
        <f>SUMIFS(DispatchableCapacity_1!E:E,DispatchableCapacity_1!$A:$A,$B$125,DispatchableCapacity_1!$B:$B,$H131)</f>
        <v>162.08346322900672</v>
      </c>
      <c r="L131" s="1">
        <f>SUMIFS(DispatchableCapacity_1!F:F,DispatchableCapacity_1!$A:$A,$B$125,DispatchableCapacity_1!$B:$B,$H131)</f>
        <v>193.79022405090674</v>
      </c>
      <c r="M131" s="1">
        <f>SUMIFS(DispatchableCapacity_1!G:G,DispatchableCapacity_1!$A:$A,$B$125,DispatchableCapacity_1!$B:$B,$H131)</f>
        <v>308.39942377410671</v>
      </c>
      <c r="N131" s="1">
        <f>SUMIFS(DispatchableCapacity_1!H:H,DispatchableCapacity_1!$A:$A,$B$125,DispatchableCapacity_1!$B:$B,$H131)</f>
        <v>517.6717106205067</v>
      </c>
      <c r="O131" s="1">
        <f>SUMIFS(DispatchableCapacity_1!I:I,DispatchableCapacity_1!$A:$A,$B$125,DispatchableCapacity_1!$B:$B,$H131)</f>
        <v>798.96040936740678</v>
      </c>
      <c r="P131" s="1">
        <f>SUMIFS(DispatchableCapacity_1!J:J,DispatchableCapacity_1!$A:$A,$B$125,DispatchableCapacity_1!$B:$B,$H131)</f>
        <v>1161.7187016598068</v>
      </c>
      <c r="Q131" s="1">
        <f>SUMIFS(DispatchableCapacity_1!K:K,DispatchableCapacity_1!$A:$A,$B$125,DispatchableCapacity_1!$B:$B,$H131)</f>
        <v>1621.4283833994066</v>
      </c>
      <c r="R131" s="1">
        <f>SUMIFS(DispatchableCapacity_1!L:L,DispatchableCapacity_1!$A:$A,$B$125,DispatchableCapacity_1!$B:$B,$H131)</f>
        <v>2009.3777455251065</v>
      </c>
      <c r="S131" s="1">
        <f>SUMIFS(DispatchableCapacity_1!M:M,DispatchableCapacity_1!$A:$A,$B$125,DispatchableCapacity_1!$B:$B,$H131)</f>
        <v>2684.462937684706</v>
      </c>
      <c r="T131" s="1">
        <f>SUMIFS(DispatchableCapacity_1!N:N,DispatchableCapacity_1!$A:$A,$B$125,DispatchableCapacity_1!$B:$B,$H131)</f>
        <v>2943.9884952768052</v>
      </c>
      <c r="U131" s="1">
        <f>SUMIFS(DispatchableCapacity_1!O:O,DispatchableCapacity_1!$A:$A,$B$125,DispatchableCapacity_1!$B:$B,$H131)</f>
        <v>3176.6526495534063</v>
      </c>
      <c r="V131" s="1">
        <f>SUMIFS(DispatchableCapacity_1!P:P,DispatchableCapacity_1!$A:$A,$B$125,DispatchableCapacity_1!$B:$B,$H131)</f>
        <v>3438.1945740584047</v>
      </c>
      <c r="W131" s="1">
        <f>SUMIFS(DispatchableCapacity_1!Q:Q,DispatchableCapacity_1!$A:$A,$B$125,DispatchableCapacity_1!$B:$B,$H131)</f>
        <v>3771.4923195484052</v>
      </c>
      <c r="X131" s="1">
        <f>SUMIFS(DispatchableCapacity_1!R:R,DispatchableCapacity_1!$A:$A,$B$125,DispatchableCapacity_1!$B:$B,$H131)</f>
        <v>4066.1390825974058</v>
      </c>
      <c r="Y131" s="1">
        <f>SUMIFS(DispatchableCapacity_1!S:S,DispatchableCapacity_1!$A:$A,$B$125,DispatchableCapacity_1!$B:$B,$H131)</f>
        <v>4332.8111213103057</v>
      </c>
      <c r="Z131" s="1">
        <f>SUMIFS(DispatchableCapacity_1!T:T,DispatchableCapacity_1!$A:$A,$B$125,DispatchableCapacity_1!$B:$B,$H131)</f>
        <v>4602.187448849606</v>
      </c>
      <c r="AA131" s="1">
        <f>SUMIFS(DispatchableCapacity_1!U:U,DispatchableCapacity_1!$A:$A,$B$125,DispatchableCapacity_1!$B:$B,$H131)</f>
        <v>4985.1335281452057</v>
      </c>
      <c r="AB131" s="1">
        <f>SUMIFS(DispatchableCapacity_1!V:V,DispatchableCapacity_1!$A:$A,$B$125,DispatchableCapacity_1!$B:$B,$H131)</f>
        <v>5138.0284479291049</v>
      </c>
      <c r="AC131" s="1">
        <f>SUMIFS(DispatchableCapacity_1!W:W,DispatchableCapacity_1!$A:$A,$B$125,DispatchableCapacity_1!$B:$B,$H131)</f>
        <v>5289.6131027486072</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212.42771816000001</v>
      </c>
      <c r="N132" s="1">
        <f>SUMIFS(DispatchableCapacity_1!H:H,DispatchableCapacity_1!$A:$A,$B$125,DispatchableCapacity_1!$B:$B,$H132)</f>
        <v>443.82240714</v>
      </c>
      <c r="O132" s="1">
        <f>SUMIFS(DispatchableCapacity_1!I:I,DispatchableCapacity_1!$A:$A,$B$125,DispatchableCapacity_1!$B:$B,$H132)</f>
        <v>1346.82518321</v>
      </c>
      <c r="P132" s="1">
        <f>SUMIFS(DispatchableCapacity_1!J:J,DispatchableCapacity_1!$A:$A,$B$125,DispatchableCapacity_1!$B:$B,$H132)</f>
        <v>2041.7826786200001</v>
      </c>
      <c r="Q132" s="1">
        <f>SUMIFS(DispatchableCapacity_1!K:K,DispatchableCapacity_1!$A:$A,$B$125,DispatchableCapacity_1!$B:$B,$H132)</f>
        <v>2101.6582448099998</v>
      </c>
      <c r="R132" s="1">
        <f>SUMIFS(DispatchableCapacity_1!L:L,DispatchableCapacity_1!$A:$A,$B$125,DispatchableCapacity_1!$B:$B,$H132)</f>
        <v>2424.6253780699999</v>
      </c>
      <c r="S132" s="1">
        <f>SUMIFS(DispatchableCapacity_1!M:M,DispatchableCapacity_1!$A:$A,$B$125,DispatchableCapacity_1!$B:$B,$H132)</f>
        <v>2679.8590741799999</v>
      </c>
      <c r="T132" s="1">
        <f>SUMIFS(DispatchableCapacity_1!N:N,DispatchableCapacity_1!$A:$A,$B$125,DispatchableCapacity_1!$B:$B,$H132)</f>
        <v>2729.8058901300001</v>
      </c>
      <c r="U132" s="1">
        <f>SUMIFS(DispatchableCapacity_1!O:O,DispatchableCapacity_1!$A:$A,$B$125,DispatchableCapacity_1!$B:$B,$H132)</f>
        <v>3134.4293810299996</v>
      </c>
      <c r="V132" s="1">
        <f>SUMIFS(DispatchableCapacity_1!P:P,DispatchableCapacity_1!$A:$A,$B$125,DispatchableCapacity_1!$B:$B,$H132)</f>
        <v>3154.5203132500001</v>
      </c>
      <c r="W132" s="1">
        <f>SUMIFS(DispatchableCapacity_1!Q:Q,DispatchableCapacity_1!$A:$A,$B$125,DispatchableCapacity_1!$B:$B,$H132)</f>
        <v>3621.1138911899998</v>
      </c>
      <c r="X132" s="1">
        <f>SUMIFS(DispatchableCapacity_1!R:R,DispatchableCapacity_1!$A:$A,$B$125,DispatchableCapacity_1!$B:$B,$H132)</f>
        <v>4263.1730816399995</v>
      </c>
      <c r="Y132" s="1">
        <f>SUMIFS(DispatchableCapacity_1!S:S,DispatchableCapacity_1!$A:$A,$B$125,DispatchableCapacity_1!$B:$B,$H132)</f>
        <v>4667.3070887599997</v>
      </c>
      <c r="Z132" s="1">
        <f>SUMIFS(DispatchableCapacity_1!T:T,DispatchableCapacity_1!$A:$A,$B$125,DispatchableCapacity_1!$B:$B,$H132)</f>
        <v>4667.3070887599997</v>
      </c>
      <c r="AA132" s="1">
        <f>SUMIFS(DispatchableCapacity_1!U:U,DispatchableCapacity_1!$A:$A,$B$125,DispatchableCapacity_1!$B:$B,$H132)</f>
        <v>4667.3070887599997</v>
      </c>
      <c r="AB132" s="1">
        <f>SUMIFS(DispatchableCapacity_1!V:V,DispatchableCapacity_1!$A:$A,$B$125,DispatchableCapacity_1!$B:$B,$H132)</f>
        <v>4667.3070887599997</v>
      </c>
      <c r="AC132" s="1">
        <f>SUMIFS(DispatchableCapacity_1!W:W,DispatchableCapacity_1!$A:$A,$B$125,DispatchableCapacity_1!$B:$B,$H132)</f>
        <v>4691.4197261999998</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2095.3496495600002</v>
      </c>
      <c r="T133" s="1">
        <f>SUMIFS(DispatchableCapacity_1!N:N,DispatchableCapacity_1!$A:$A,$B$125,DispatchableCapacity_1!$B:$B,$H133)</f>
        <v>2095.3496495600002</v>
      </c>
      <c r="U133" s="1">
        <f>SUMIFS(DispatchableCapacity_1!O:O,DispatchableCapacity_1!$A:$A,$B$125,DispatchableCapacity_1!$B:$B,$H133)</f>
        <v>2120.2103844000003</v>
      </c>
      <c r="V133" s="1">
        <f>SUMIFS(DispatchableCapacity_1!P:P,DispatchableCapacity_1!$A:$A,$B$125,DispatchableCapacity_1!$B:$B,$H133)</f>
        <v>2120.2103844000003</v>
      </c>
      <c r="W133" s="1">
        <f>SUMIFS(DispatchableCapacity_1!Q:Q,DispatchableCapacity_1!$A:$A,$B$125,DispatchableCapacity_1!$B:$B,$H133)</f>
        <v>2768.2954558400002</v>
      </c>
      <c r="X133" s="1">
        <f>SUMIFS(DispatchableCapacity_1!R:R,DispatchableCapacity_1!$A:$A,$B$125,DispatchableCapacity_1!$B:$B,$H133)</f>
        <v>2768.2954558400002</v>
      </c>
      <c r="Y133" s="1">
        <f>SUMIFS(DispatchableCapacity_1!S:S,DispatchableCapacity_1!$A:$A,$B$125,DispatchableCapacity_1!$B:$B,$H133)</f>
        <v>3119.0484209700003</v>
      </c>
      <c r="Z133" s="1">
        <f>SUMIFS(DispatchableCapacity_1!T:T,DispatchableCapacity_1!$A:$A,$B$125,DispatchableCapacity_1!$B:$B,$H133)</f>
        <v>3214.8055975100006</v>
      </c>
      <c r="AA133" s="1">
        <f>SUMIFS(DispatchableCapacity_1!U:U,DispatchableCapacity_1!$A:$A,$B$125,DispatchableCapacity_1!$B:$B,$H133)</f>
        <v>3264.8607348500004</v>
      </c>
      <c r="AB133" s="1">
        <f>SUMIFS(DispatchableCapacity_1!V:V,DispatchableCapacity_1!$A:$A,$B$125,DispatchableCapacity_1!$B:$B,$H133)</f>
        <v>3264.8607348500004</v>
      </c>
      <c r="AC133" s="1">
        <f>SUMIFS(DispatchableCapacity_1!W:W,DispatchableCapacity_1!$A:$A,$B$125,DispatchableCapacity_1!$B:$B,$H133)</f>
        <v>3264.8607348500004</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3350</v>
      </c>
      <c r="L137" s="1">
        <f>SUMIFS(Retirements_1!F$13:F$18,Retirements_1!$A$13:$A$18,$B$125)</f>
        <v>3630</v>
      </c>
      <c r="M137" s="1">
        <f>SUMIFS(Retirements_1!G$13:G$18,Retirements_1!$A$13:$A$18,$B$125)</f>
        <v>4290</v>
      </c>
      <c r="N137" s="1">
        <f>SUMIFS(Retirements_1!H$13:H$18,Retirements_1!$A$13:$A$18,$B$125)</f>
        <v>6230</v>
      </c>
      <c r="O137" s="1">
        <f>SUMIFS(Retirements_1!I$13:I$18,Retirements_1!$A$13:$A$18,$B$125)</f>
        <v>7880</v>
      </c>
      <c r="P137" s="1">
        <f>SUMIFS(Retirements_1!J$13:J$18,Retirements_1!$A$13:$A$18,$B$125)</f>
        <v>8580</v>
      </c>
      <c r="Q137" s="1">
        <f>SUMIFS(Retirements_1!K$13:K$18,Retirements_1!$A$13:$A$18,$B$125)</f>
        <v>8930</v>
      </c>
      <c r="R137" s="1">
        <f>SUMIFS(Retirements_1!L$13:L$18,Retirements_1!$A$13:$A$18,$B$125)</f>
        <v>10660</v>
      </c>
      <c r="S137" s="1">
        <f>SUMIFS(Retirements_1!M$13:M$18,Retirements_1!$A$13:$A$18,$B$125)</f>
        <v>12755</v>
      </c>
      <c r="T137" s="1">
        <f>SUMIFS(Retirements_1!N$13:N$18,Retirements_1!$A$13:$A$18,$B$125)</f>
        <v>14195</v>
      </c>
      <c r="U137" s="1">
        <f>SUMIFS(Retirements_1!O$13:O$18,Retirements_1!$A$13:$A$18,$B$125)</f>
        <v>14195</v>
      </c>
      <c r="V137" s="1">
        <f>SUMIFS(Retirements_1!P$13:P$18,Retirements_1!$A$13:$A$18,$B$125)</f>
        <v>14195</v>
      </c>
      <c r="W137" s="1">
        <f>SUMIFS(Retirements_1!Q$13:Q$18,Retirements_1!$A$13:$A$18,$B$125)</f>
        <v>16250</v>
      </c>
      <c r="X137" s="1">
        <f>SUMIFS(Retirements_1!R$13:R$18,Retirements_1!$A$13:$A$18,$B$125)</f>
        <v>17530</v>
      </c>
      <c r="Y137" s="1">
        <f>SUMIFS(Retirements_1!S$13:S$18,Retirements_1!$A$13:$A$18,$B$125)</f>
        <v>18680</v>
      </c>
      <c r="Z137" s="1">
        <f>SUMIFS(Retirements_1!T$13:T$18,Retirements_1!$A$13:$A$18,$B$125)</f>
        <v>18680</v>
      </c>
      <c r="AA137" s="1">
        <f>SUMIFS(Retirements_1!U$13:U$18,Retirements_1!$A$13:$A$18,$B$125)</f>
        <v>18680</v>
      </c>
      <c r="AB137" s="1">
        <f>SUMIFS(Retirements_1!V$13:V$18,Retirements_1!$A$13:$A$18,$B$125)</f>
        <v>18680</v>
      </c>
      <c r="AC137" s="1">
        <f>SUMIFS(Retirements_1!W$13:W$18,Retirements_1!$A$13:$A$18,$B$125)</f>
        <v>18680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4100</v>
      </c>
      <c r="M138" s="1">
        <f>SUMIFS(DispatchableCapacity_1!G:G,DispatchableCapacity_1!$A:$A,$B$125,DispatchableCapacity_1!$B:$B,$H138)</f>
        <v>4760</v>
      </c>
      <c r="N138" s="1">
        <f>SUMIFS(DispatchableCapacity_1!H:H,DispatchableCapacity_1!$A:$A,$B$125,DispatchableCapacity_1!$B:$B,$H138)</f>
        <v>6700</v>
      </c>
      <c r="O138" s="1">
        <f>SUMIFS(DispatchableCapacity_1!I:I,DispatchableCapacity_1!$A:$A,$B$125,DispatchableCapacity_1!$B:$B,$H138)</f>
        <v>8350.0000000000018</v>
      </c>
      <c r="P138" s="1">
        <f>SUMIFS(DispatchableCapacity_1!J:J,DispatchableCapacity_1!$A:$A,$B$125,DispatchableCapacity_1!$B:$B,$H138)</f>
        <v>9435.0000000000018</v>
      </c>
      <c r="Q138" s="1">
        <f>SUMIFS(DispatchableCapacity_1!K:K,DispatchableCapacity_1!$A:$A,$B$125,DispatchableCapacity_1!$B:$B,$H138)</f>
        <v>9785.0000000000018</v>
      </c>
      <c r="R138" s="1">
        <f>SUMIFS(DispatchableCapacity_1!L:L,DispatchableCapacity_1!$A:$A,$B$125,DispatchableCapacity_1!$B:$B,$H138)</f>
        <v>11927.5</v>
      </c>
      <c r="S138" s="1">
        <f>SUMIFS(DispatchableCapacity_1!M:M,DispatchableCapacity_1!$A:$A,$B$125,DispatchableCapacity_1!$B:$B,$H138)</f>
        <v>14022.5</v>
      </c>
      <c r="T138" s="1">
        <f>SUMIFS(DispatchableCapacity_1!N:N,DispatchableCapacity_1!$A:$A,$B$125,DispatchableCapacity_1!$B:$B,$H138)</f>
        <v>15696.839999960001</v>
      </c>
      <c r="U138" s="1">
        <f>SUMIFS(DispatchableCapacity_1!O:O,DispatchableCapacity_1!$A:$A,$B$125,DispatchableCapacity_1!$B:$B,$H138)</f>
        <v>16213.839999970001</v>
      </c>
      <c r="V138" s="1">
        <f>SUMIFS(DispatchableCapacity_1!P:P,DispatchableCapacity_1!$A:$A,$B$125,DispatchableCapacity_1!$B:$B,$H138)</f>
        <v>16375.839999970003</v>
      </c>
      <c r="W138" s="1">
        <f>SUMIFS(DispatchableCapacity_1!Q:Q,DispatchableCapacity_1!$A:$A,$B$125,DispatchableCapacity_1!$B:$B,$H138)</f>
        <v>19360.839999970001</v>
      </c>
      <c r="X138" s="1">
        <f>SUMIFS(DispatchableCapacity_1!R:R,DispatchableCapacity_1!$A:$A,$B$125,DispatchableCapacity_1!$B:$B,$H138)</f>
        <v>20640.839999970001</v>
      </c>
      <c r="Y138" s="1">
        <f>SUMIFS(DispatchableCapacity_1!S:S,DispatchableCapacity_1!$A:$A,$B$125,DispatchableCapacity_1!$B:$B,$H138)</f>
        <v>22406.239999959998</v>
      </c>
      <c r="Z138" s="1">
        <f>SUMIFS(DispatchableCapacity_1!T:T,DispatchableCapacity_1!$A:$A,$B$125,DispatchableCapacity_1!$B:$B,$H138)</f>
        <v>22406.239999959998</v>
      </c>
      <c r="AA138" s="1">
        <f>SUMIFS(DispatchableCapacity_1!U:U,DispatchableCapacity_1!$A:$A,$B$125,DispatchableCapacity_1!$B:$B,$H138)</f>
        <v>23489.63999996</v>
      </c>
      <c r="AB138" s="1">
        <f>SUMIFS(DispatchableCapacity_1!V:V,DispatchableCapacity_1!$A:$A,$B$125,DispatchableCapacity_1!$B:$B,$H138)</f>
        <v>23609.63999996</v>
      </c>
      <c r="AC138" s="1">
        <f>SUMIFS(DispatchableCapacity_1!W:W,DispatchableCapacity_1!$A:$A,$B$125,DispatchableCapacity_1!$B:$B,$H138)</f>
        <v>23609.63999996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Fast Change (Counterfactual)</v>
      </c>
      <c r="I149" s="21">
        <f>SUM(J149:AD149)</f>
        <v>1669.2212963916968</v>
      </c>
      <c r="J149" s="21">
        <f>Emissions_1!C4</f>
        <v>126.43433987246553</v>
      </c>
      <c r="K149" s="21">
        <f>Emissions_1!D4</f>
        <v>124.47212575161304</v>
      </c>
      <c r="L149" s="21">
        <f>Emissions_1!E4</f>
        <v>119.17596789926614</v>
      </c>
      <c r="M149" s="21">
        <f>Emissions_1!F4</f>
        <v>111.51101584548813</v>
      </c>
      <c r="N149" s="21">
        <f>Emissions_1!G4</f>
        <v>107.51820524097654</v>
      </c>
      <c r="O149" s="21">
        <f>Emissions_1!H4</f>
        <v>103.68440619517807</v>
      </c>
      <c r="P149" s="21">
        <f>Emissions_1!I4</f>
        <v>98.172465282719685</v>
      </c>
      <c r="Q149" s="21">
        <f>Emissions_1!J4</f>
        <v>93.520977660907903</v>
      </c>
      <c r="R149" s="21">
        <f>Emissions_1!K4</f>
        <v>91.864561191088001</v>
      </c>
      <c r="S149" s="21">
        <f>Emissions_1!L4</f>
        <v>82.116386009899017</v>
      </c>
      <c r="T149" s="21">
        <f>Emissions_1!M4</f>
        <v>66.832906396410976</v>
      </c>
      <c r="U149" s="21">
        <f>Emissions_1!N4</f>
        <v>65.645902151913717</v>
      </c>
      <c r="V149" s="21">
        <f>Emissions_1!O4</f>
        <v>67.760414586320024</v>
      </c>
      <c r="W149" s="21">
        <f>Emissions_1!P4</f>
        <v>66.209300635389326</v>
      </c>
      <c r="X149" s="21">
        <f>Emissions_1!Q4</f>
        <v>49.855586551980558</v>
      </c>
      <c r="Y149" s="21">
        <f>Emissions_1!R4</f>
        <v>46.270317182971148</v>
      </c>
      <c r="Z149" s="21">
        <f>Emissions_1!S4</f>
        <v>49.800534285998197</v>
      </c>
      <c r="AA149" s="21">
        <f>Emissions_1!T4</f>
        <v>46.804858811311924</v>
      </c>
      <c r="AB149" s="21">
        <f>Emissions_1!U4</f>
        <v>49.297159790402091</v>
      </c>
      <c r="AC149" s="21">
        <f>Emissions_1!V4</f>
        <v>51.547426445121324</v>
      </c>
      <c r="AD149" s="21">
        <f>Emissions_1!W4</f>
        <v>50.726438604275266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-3630</v>
      </c>
      <c r="M167" s="1">
        <f>SUMIFS(Capacity_1!H:H,Capacity_1!$A:$A,$B$164,Capacity_1!$B:$B,$H167)-SUMIFS(Capacity_1!$C:$C,Capacity_1!$A:$A,$B$164,Capacity_1!$B:$B,$H167)</f>
        <v>-4290</v>
      </c>
      <c r="N167" s="1">
        <f>SUMIFS(Capacity_1!I:I,Capacity_1!$A:$A,$B$164,Capacity_1!$B:$B,$H167)-SUMIFS(Capacity_1!$C:$C,Capacity_1!$A:$A,$B$164,Capacity_1!$B:$B,$H167)</f>
        <v>-5670</v>
      </c>
      <c r="O167" s="1">
        <f>SUMIFS(Capacity_1!J:J,Capacity_1!$A:$A,$B$164,Capacity_1!$B:$B,$H167)-SUMIFS(Capacity_1!$C:$C,Capacity_1!$A:$A,$B$164,Capacity_1!$B:$B,$H167)</f>
        <v>-5670</v>
      </c>
      <c r="P167" s="1">
        <f>SUMIFS(Capacity_1!K:K,Capacity_1!$A:$A,$B$164,Capacity_1!$B:$B,$H167)-SUMIFS(Capacity_1!$C:$C,Capacity_1!$A:$A,$B$164,Capacity_1!$B:$B,$H167)</f>
        <v>-6370</v>
      </c>
      <c r="Q167" s="1">
        <f>SUMIFS(Capacity_1!L:L,Capacity_1!$A:$A,$B$164,Capacity_1!$B:$B,$H167)-SUMIFS(Capacity_1!$C:$C,Capacity_1!$A:$A,$B$164,Capacity_1!$B:$B,$H167)</f>
        <v>-6370</v>
      </c>
      <c r="R167" s="1">
        <f>SUMIFS(Capacity_1!M:M,Capacity_1!$A:$A,$B$164,Capacity_1!$B:$B,$H167)-SUMIFS(Capacity_1!$C:$C,Capacity_1!$A:$A,$B$164,Capacity_1!$B:$B,$H167)</f>
        <v>-7750</v>
      </c>
      <c r="S167" s="1">
        <f>SUMIFS(Capacity_1!N:N,Capacity_1!$A:$A,$B$164,Capacity_1!$B:$B,$H167)-SUMIFS(Capacity_1!$C:$C,Capacity_1!$A:$A,$B$164,Capacity_1!$B:$B,$H167)</f>
        <v>-9095</v>
      </c>
      <c r="T167" s="1">
        <f>SUMIFS(Capacity_1!O:O,Capacity_1!$A:$A,$B$164,Capacity_1!$B:$B,$H167)-SUMIFS(Capacity_1!$C:$C,Capacity_1!$A:$A,$B$164,Capacity_1!$B:$B,$H167)</f>
        <v>-10535</v>
      </c>
      <c r="U167" s="1">
        <f>SUMIFS(Capacity_1!P:P,Capacity_1!$A:$A,$B$164,Capacity_1!$B:$B,$H167)-SUMIFS(Capacity_1!$C:$C,Capacity_1!$A:$A,$B$164,Capacity_1!$B:$B,$H167)</f>
        <v>-10535</v>
      </c>
      <c r="V167" s="1">
        <f>SUMIFS(Capacity_1!Q:Q,Capacity_1!$A:$A,$B$164,Capacity_1!$B:$B,$H167)-SUMIFS(Capacity_1!$C:$C,Capacity_1!$A:$A,$B$164,Capacity_1!$B:$B,$H167)</f>
        <v>-10535</v>
      </c>
      <c r="W167" s="1">
        <f>SUMIFS(Capacity_1!R:R,Capacity_1!$A:$A,$B$164,Capacity_1!$B:$B,$H167)-SUMIFS(Capacity_1!$C:$C,Capacity_1!$A:$A,$B$164,Capacity_1!$B:$B,$H167)</f>
        <v>-12590</v>
      </c>
      <c r="X167" s="1">
        <f>SUMIFS(Capacity_1!S:S,Capacity_1!$A:$A,$B$164,Capacity_1!$B:$B,$H167)-SUMIFS(Capacity_1!$C:$C,Capacity_1!$A:$A,$B$164,Capacity_1!$B:$B,$H167)</f>
        <v>-13290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-560</v>
      </c>
      <c r="O168" s="1">
        <f>SUMIFS(Capacity_1!J:J,Capacity_1!$A:$A,$B$164,Capacity_1!$B:$B,$H168)-SUMIFS(Capacity_1!$C:$C,Capacity_1!$A:$A,$B$164,Capacity_1!$B:$B,$H168)</f>
        <v>-2210</v>
      </c>
      <c r="P168" s="1">
        <f>SUMIFS(Capacity_1!K:K,Capacity_1!$A:$A,$B$164,Capacity_1!$B:$B,$H168)-SUMIFS(Capacity_1!$C:$C,Capacity_1!$A:$A,$B$164,Capacity_1!$B:$B,$H168)</f>
        <v>-2210</v>
      </c>
      <c r="Q168" s="1">
        <f>SUMIFS(Capacity_1!L:L,Capacity_1!$A:$A,$B$164,Capacity_1!$B:$B,$H168)-SUMIFS(Capacity_1!$C:$C,Capacity_1!$A:$A,$B$164,Capacity_1!$B:$B,$H168)</f>
        <v>-2560</v>
      </c>
      <c r="R168" s="1">
        <f>SUMIFS(Capacity_1!M:M,Capacity_1!$A:$A,$B$164,Capacity_1!$B:$B,$H168)-SUMIFS(Capacity_1!$C:$C,Capacity_1!$A:$A,$B$164,Capacity_1!$B:$B,$H168)</f>
        <v>-2910</v>
      </c>
      <c r="S168" s="1">
        <f>SUMIFS(Capacity_1!N:N,Capacity_1!$A:$A,$B$164,Capacity_1!$B:$B,$H168)-SUMIFS(Capacity_1!$C:$C,Capacity_1!$A:$A,$B$164,Capacity_1!$B:$B,$H168)</f>
        <v>-3660</v>
      </c>
      <c r="T168" s="1">
        <f>SUMIFS(Capacity_1!O:O,Capacity_1!$A:$A,$B$164,Capacity_1!$B:$B,$H168)-SUMIFS(Capacity_1!$C:$C,Capacity_1!$A:$A,$B$164,Capacity_1!$B:$B,$H168)</f>
        <v>-3660</v>
      </c>
      <c r="U168" s="1">
        <f>SUMIFS(Capacity_1!P:P,Capacity_1!$A:$A,$B$164,Capacity_1!$B:$B,$H168)-SUMIFS(Capacity_1!$C:$C,Capacity_1!$A:$A,$B$164,Capacity_1!$B:$B,$H168)</f>
        <v>-3660</v>
      </c>
      <c r="V168" s="1">
        <f>SUMIFS(Capacity_1!Q:Q,Capacity_1!$A:$A,$B$164,Capacity_1!$B:$B,$H168)-SUMIFS(Capacity_1!$C:$C,Capacity_1!$A:$A,$B$164,Capacity_1!$B:$B,$H168)</f>
        <v>-3660</v>
      </c>
      <c r="W168" s="1">
        <f>SUMIFS(Capacity_1!R:R,Capacity_1!$A:$A,$B$164,Capacity_1!$B:$B,$H168)-SUMIFS(Capacity_1!$C:$C,Capacity_1!$A:$A,$B$164,Capacity_1!$B:$B,$H168)</f>
        <v>-3660</v>
      </c>
      <c r="X168" s="1">
        <f>SUMIFS(Capacity_1!S:S,Capacity_1!$A:$A,$B$164,Capacity_1!$B:$B,$H168)-SUMIFS(Capacity_1!$C:$C,Capacity_1!$A:$A,$B$164,Capacity_1!$B:$B,$H168)</f>
        <v>-4240</v>
      </c>
      <c r="Y168" s="1">
        <f>SUMIFS(Capacity_1!T:T,Capacity_1!$A:$A,$B$164,Capacity_1!$B:$B,$H168)-SUMIFS(Capacity_1!$C:$C,Capacity_1!$A:$A,$B$164,Capacity_1!$B:$B,$H168)</f>
        <v>-4240</v>
      </c>
      <c r="Z168" s="1">
        <f>SUMIFS(Capacity_1!U:U,Capacity_1!$A:$A,$B$164,Capacity_1!$B:$B,$H168)-SUMIFS(Capacity_1!$C:$C,Capacity_1!$A:$A,$B$164,Capacity_1!$B:$B,$H168)</f>
        <v>-4240</v>
      </c>
      <c r="AA168" s="1">
        <f>SUMIFS(Capacity_1!V:V,Capacity_1!$A:$A,$B$164,Capacity_1!$B:$B,$H168)-SUMIFS(Capacity_1!$C:$C,Capacity_1!$A:$A,$B$164,Capacity_1!$B:$B,$H168)</f>
        <v>-4240</v>
      </c>
      <c r="AB168" s="1">
        <f>SUMIFS(Capacity_1!W:W,Capacity_1!$A:$A,$B$164,Capacity_1!$B:$B,$H168)-SUMIFS(Capacity_1!$C:$C,Capacity_1!$A:$A,$B$164,Capacity_1!$B:$B,$H168)</f>
        <v>-4240</v>
      </c>
      <c r="AC168" s="1">
        <f>SUMIFS(Capacity_1!X:X,Capacity_1!$A:$A,$B$164,Capacity_1!$B:$B,$H168)-SUMIFS(Capacity_1!$C:$C,Capacity_1!$A:$A,$B$164,Capacity_1!$B:$B,$H168)</f>
        <v>-4240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752.53429164000045</v>
      </c>
      <c r="M170" s="1">
        <f>SUMIFS(Capacity_1!H:H,Capacity_1!$A:$A,$B$164,Capacity_1!$B:$B,$H170)-SUMIFS(Capacity_1!$C:$C,Capacity_1!$A:$A,$B$164,Capacity_1!$B:$B,$H170)</f>
        <v>752.53429164000045</v>
      </c>
      <c r="N170" s="1">
        <f>SUMIFS(Capacity_1!I:I,Capacity_1!$A:$A,$B$164,Capacity_1!$B:$B,$H170)-SUMIFS(Capacity_1!$C:$C,Capacity_1!$A:$A,$B$164,Capacity_1!$B:$B,$H170)</f>
        <v>1392.43060788</v>
      </c>
      <c r="O170" s="1">
        <f>SUMIFS(Capacity_1!J:J,Capacity_1!$A:$A,$B$164,Capacity_1!$B:$B,$H170)-SUMIFS(Capacity_1!$C:$C,Capacity_1!$A:$A,$B$164,Capacity_1!$B:$B,$H170)</f>
        <v>1468.1955225600013</v>
      </c>
      <c r="P170" s="1">
        <f>SUMIFS(Capacity_1!K:K,Capacity_1!$A:$A,$B$164,Capacity_1!$B:$B,$H170)-SUMIFS(Capacity_1!$C:$C,Capacity_1!$A:$A,$B$164,Capacity_1!$B:$B,$H170)</f>
        <v>1705.9594112399991</v>
      </c>
      <c r="Q170" s="1">
        <f>SUMIFS(Capacity_1!L:L,Capacity_1!$A:$A,$B$164,Capacity_1!$B:$B,$H170)-SUMIFS(Capacity_1!$C:$C,Capacity_1!$A:$A,$B$164,Capacity_1!$B:$B,$H170)</f>
        <v>1921.1614295399995</v>
      </c>
      <c r="R170" s="1">
        <f>SUMIFS(Capacity_1!M:M,Capacity_1!$A:$A,$B$164,Capacity_1!$B:$B,$H170)-SUMIFS(Capacity_1!$C:$C,Capacity_1!$A:$A,$B$164,Capacity_1!$B:$B,$H170)</f>
        <v>1812.0277599000001</v>
      </c>
      <c r="S170" s="1">
        <f>SUMIFS(Capacity_1!N:N,Capacity_1!$A:$A,$B$164,Capacity_1!$B:$B,$H170)-SUMIFS(Capacity_1!$C:$C,Capacity_1!$A:$A,$B$164,Capacity_1!$B:$B,$H170)</f>
        <v>3584.78423544</v>
      </c>
      <c r="T170" s="1">
        <f>SUMIFS(Capacity_1!O:O,Capacity_1!$A:$A,$B$164,Capacity_1!$B:$B,$H170)-SUMIFS(Capacity_1!$C:$C,Capacity_1!$A:$A,$B$164,Capacity_1!$B:$B,$H170)</f>
        <v>4225.8965770199993</v>
      </c>
      <c r="U170" s="1">
        <f>SUMIFS(Capacity_1!P:P,Capacity_1!$A:$A,$B$164,Capacity_1!$B:$B,$H170)-SUMIFS(Capacity_1!$C:$C,Capacity_1!$A:$A,$B$164,Capacity_1!$B:$B,$H170)</f>
        <v>3855.7080209899996</v>
      </c>
      <c r="V170" s="1">
        <f>SUMIFS(Capacity_1!Q:Q,Capacity_1!$A:$A,$B$164,Capacity_1!$B:$B,$H170)-SUMIFS(Capacity_1!$C:$C,Capacity_1!$A:$A,$B$164,Capacity_1!$B:$B,$H170)</f>
        <v>4370.9118995299996</v>
      </c>
      <c r="W170" s="1">
        <f>SUMIFS(Capacity_1!R:R,Capacity_1!$A:$A,$B$164,Capacity_1!$B:$B,$H170)-SUMIFS(Capacity_1!$C:$C,Capacity_1!$A:$A,$B$164,Capacity_1!$B:$B,$H170)</f>
        <v>4240.9118995299996</v>
      </c>
      <c r="X170" s="1">
        <f>SUMIFS(Capacity_1!S:S,Capacity_1!$A:$A,$B$164,Capacity_1!$B:$B,$H170)-SUMIFS(Capacity_1!$C:$C,Capacity_1!$A:$A,$B$164,Capacity_1!$B:$B,$H170)</f>
        <v>5368.1514746499997</v>
      </c>
      <c r="Y170" s="1">
        <f>SUMIFS(Capacity_1!T:T,Capacity_1!$A:$A,$B$164,Capacity_1!$B:$B,$H170)-SUMIFS(Capacity_1!$C:$C,Capacity_1!$A:$A,$B$164,Capacity_1!$B:$B,$H170)</f>
        <v>6814.3689034300005</v>
      </c>
      <c r="Z170" s="1">
        <f>SUMIFS(Capacity_1!U:U,Capacity_1!$A:$A,$B$164,Capacity_1!$B:$B,$H170)-SUMIFS(Capacity_1!$C:$C,Capacity_1!$A:$A,$B$164,Capacity_1!$B:$B,$H170)</f>
        <v>6929.386263190001</v>
      </c>
      <c r="AA170" s="1">
        <f>SUMIFS(Capacity_1!V:V,Capacity_1!$A:$A,$B$164,Capacity_1!$B:$B,$H170)-SUMIFS(Capacity_1!$C:$C,Capacity_1!$A:$A,$B$164,Capacity_1!$B:$B,$H170)</f>
        <v>6658.5273660500025</v>
      </c>
      <c r="AB170" s="1">
        <f>SUMIFS(Capacity_1!W:W,Capacity_1!$A:$A,$B$164,Capacity_1!$B:$B,$H170)-SUMIFS(Capacity_1!$C:$C,Capacity_1!$A:$A,$B$164,Capacity_1!$B:$B,$H170)</f>
        <v>6538.5273660500025</v>
      </c>
      <c r="AC170" s="1">
        <f>SUMIFS(Capacity_1!X:X,Capacity_1!$A:$A,$B$164,Capacity_1!$B:$B,$H170)-SUMIFS(Capacity_1!$C:$C,Capacity_1!$A:$A,$B$164,Capacity_1!$B:$B,$H170)</f>
        <v>7206.4469869700006</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42.883553178436614</v>
      </c>
      <c r="J172" s="1">
        <f>SUMIFS(Capacity_1!E:E,Capacity_1!$A:$A,$B$164,Capacity_1!$B:$B,$H172)-SUMIFS(Capacity_1!$C:$C,Capacity_1!$A:$A,$B$164,Capacity_1!$B:$B,$H172)</f>
        <v>89.085997672636495</v>
      </c>
      <c r="K172" s="1">
        <f>SUMIFS(Capacity_1!F:F,Capacity_1!$A:$A,$B$164,Capacity_1!$B:$B,$H172)-SUMIFS(Capacity_1!$C:$C,Capacity_1!$A:$A,$B$164,Capacity_1!$B:$B,$H172)</f>
        <v>117.91367363463678</v>
      </c>
      <c r="L172" s="1">
        <f>SUMIFS(Capacity_1!G:G,Capacity_1!$A:$A,$B$164,Capacity_1!$B:$B,$H172)-SUMIFS(Capacity_1!$C:$C,Capacity_1!$A:$A,$B$164,Capacity_1!$B:$B,$H172)</f>
        <v>2189.6204344565367</v>
      </c>
      <c r="M172" s="1">
        <f>SUMIFS(Capacity_1!H:H,Capacity_1!$A:$A,$B$164,Capacity_1!$B:$B,$H172)-SUMIFS(Capacity_1!$C:$C,Capacity_1!$A:$A,$B$164,Capacity_1!$B:$B,$H172)</f>
        <v>2496.6573523397365</v>
      </c>
      <c r="N172" s="1">
        <f>SUMIFS(Capacity_1!I:I,Capacity_1!$A:$A,$B$164,Capacity_1!$B:$B,$H172)-SUMIFS(Capacity_1!$C:$C,Capacity_1!$A:$A,$B$164,Capacity_1!$B:$B,$H172)</f>
        <v>3007.7577224761367</v>
      </c>
      <c r="O172" s="1">
        <f>SUMIFS(Capacity_1!J:J,Capacity_1!$A:$A,$B$164,Capacity_1!$B:$B,$H172)-SUMIFS(Capacity_1!$C:$C,Capacity_1!$A:$A,$B$164,Capacity_1!$B:$B,$H172)</f>
        <v>4192.0491972930377</v>
      </c>
      <c r="P172" s="1">
        <f>SUMIFS(Capacity_1!K:K,Capacity_1!$A:$A,$B$164,Capacity_1!$B:$B,$H172)-SUMIFS(Capacity_1!$C:$C,Capacity_1!$A:$A,$B$164,Capacity_1!$B:$B,$H172)</f>
        <v>5249.7649849954378</v>
      </c>
      <c r="Q172" s="1">
        <f>SUMIFS(Capacity_1!L:L,Capacity_1!$A:$A,$B$164,Capacity_1!$B:$B,$H172)-SUMIFS(Capacity_1!$C:$C,Capacity_1!$A:$A,$B$164,Capacity_1!$B:$B,$H172)</f>
        <v>5769.3502329250368</v>
      </c>
      <c r="R172" s="1">
        <f>SUMIFS(Capacity_1!M:M,Capacity_1!$A:$A,$B$164,Capacity_1!$B:$B,$H172)-SUMIFS(Capacity_1!$C:$C,Capacity_1!$A:$A,$B$164,Capacity_1!$B:$B,$H172)</f>
        <v>6450.2667283107367</v>
      </c>
      <c r="S172" s="1">
        <f>SUMIFS(Capacity_1!N:N,Capacity_1!$A:$A,$B$164,Capacity_1!$B:$B,$H172)-SUMIFS(Capacity_1!$C:$C,Capacity_1!$A:$A,$B$164,Capacity_1!$B:$B,$H172)</f>
        <v>7435.9352661403373</v>
      </c>
      <c r="T172" s="1">
        <f>SUMIFS(Capacity_1!O:O,Capacity_1!$A:$A,$B$164,Capacity_1!$B:$B,$H172)-SUMIFS(Capacity_1!$C:$C,Capacity_1!$A:$A,$B$164,Capacity_1!$B:$B,$H172)</f>
        <v>7745.4076396824385</v>
      </c>
      <c r="U172" s="1">
        <f>SUMIFS(Capacity_1!P:P,Capacity_1!$A:$A,$B$164,Capacity_1!$B:$B,$H172)-SUMIFS(Capacity_1!$C:$C,Capacity_1!$A:$A,$B$164,Capacity_1!$B:$B,$H172)</f>
        <v>8444.1623230690384</v>
      </c>
      <c r="V172" s="1">
        <f>SUMIFS(Capacity_1!Q:Q,Capacity_1!$A:$A,$B$164,Capacity_1!$B:$B,$H172)-SUMIFS(Capacity_1!$C:$C,Capacity_1!$A:$A,$B$164,Capacity_1!$B:$B,$H172)</f>
        <v>8711.9146042740394</v>
      </c>
      <c r="W172" s="1">
        <f>SUMIFS(Capacity_1!R:R,Capacity_1!$A:$A,$B$164,Capacity_1!$B:$B,$H172)-SUMIFS(Capacity_1!$C:$C,Capacity_1!$A:$A,$B$164,Capacity_1!$B:$B,$H172)</f>
        <v>10159.890999144038</v>
      </c>
      <c r="X172" s="1">
        <f>SUMIFS(Capacity_1!S:S,Capacity_1!$A:$A,$B$164,Capacity_1!$B:$B,$H172)-SUMIFS(Capacity_1!$C:$C,Capacity_1!$A:$A,$B$164,Capacity_1!$B:$B,$H172)</f>
        <v>11096.596952643036</v>
      </c>
      <c r="Y172" s="1">
        <f>SUMIFS(Capacity_1!T:T,Capacity_1!$A:$A,$B$164,Capacity_1!$B:$B,$H172)-SUMIFS(Capacity_1!$C:$C,Capacity_1!$A:$A,$B$164,Capacity_1!$B:$B,$H172)</f>
        <v>12118.155963605939</v>
      </c>
      <c r="Z172" s="1">
        <f>SUMIFS(Capacity_1!U:U,Capacity_1!$A:$A,$B$164,Capacity_1!$B:$B,$H172)-SUMIFS(Capacity_1!$C:$C,Capacity_1!$A:$A,$B$164,Capacity_1!$B:$B,$H172)</f>
        <v>12483.289467685237</v>
      </c>
      <c r="AA172" s="1">
        <f>SUMIFS(Capacity_1!V:V,Capacity_1!$A:$A,$B$164,Capacity_1!$B:$B,$H172)-SUMIFS(Capacity_1!$C:$C,Capacity_1!$A:$A,$B$164,Capacity_1!$B:$B,$H172)</f>
        <v>12916.290684320837</v>
      </c>
      <c r="AB172" s="1">
        <f>SUMIFS(Capacity_1!W:W,Capacity_1!$A:$A,$B$164,Capacity_1!$B:$B,$H172)-SUMIFS(Capacity_1!$C:$C,Capacity_1!$A:$A,$B$164,Capacity_1!$B:$B,$H172)</f>
        <v>13069.185604104738</v>
      </c>
      <c r="AC172" s="1">
        <f>SUMIFS(Capacity_1!X:X,Capacity_1!$A:$A,$B$164,Capacity_1!$B:$B,$H172)-SUMIFS(Capacity_1!$C:$C,Capacity_1!$A:$A,$B$164,Capacity_1!$B:$B,$H172)</f>
        <v>13244.882896364237</v>
      </c>
    </row>
    <row r="173" spans="1:30">
      <c r="H173" s="76" t="s">
        <v>118</v>
      </c>
      <c r="I173" s="1">
        <f>SUMIFS(Capacity_1!D:D,Capacity_1!$A:$A,$B$164,Capacity_1!$B:$B,$H173)-SUMIFS(Capacity_1!$C:$C,Capacity_1!$A:$A,$B$164,Capacity_1!$B:$B,$H173)</f>
        <v>64.325329767982339</v>
      </c>
      <c r="J173" s="1">
        <f>SUMIFS(Capacity_1!E:E,Capacity_1!$A:$A,$B$164,Capacity_1!$B:$B,$H173)-SUMIFS(Capacity_1!$C:$C,Capacity_1!$A:$A,$B$164,Capacity_1!$B:$B,$H173)</f>
        <v>172.63780924777268</v>
      </c>
      <c r="K173" s="1">
        <f>SUMIFS(Capacity_1!F:F,Capacity_1!$A:$A,$B$164,Capacity_1!$B:$B,$H173)-SUMIFS(Capacity_1!$C:$C,Capacity_1!$A:$A,$B$164,Capacity_1!$B:$B,$H173)</f>
        <v>315.71020443524526</v>
      </c>
      <c r="L173" s="1">
        <f>SUMIFS(Capacity_1!G:G,Capacity_1!$A:$A,$B$164,Capacity_1!$B:$B,$H173)-SUMIFS(Capacity_1!$C:$C,Capacity_1!$A:$A,$B$164,Capacity_1!$B:$B,$H173)</f>
        <v>515.52487320264925</v>
      </c>
      <c r="M173" s="1">
        <f>SUMIFS(Capacity_1!H:H,Capacity_1!$A:$A,$B$164,Capacity_1!$B:$B,$H173)-SUMIFS(Capacity_1!$C:$C,Capacity_1!$A:$A,$B$164,Capacity_1!$B:$B,$H173)</f>
        <v>676.78411298407332</v>
      </c>
      <c r="N173" s="1">
        <f>SUMIFS(Capacity_1!I:I,Capacity_1!$A:$A,$B$164,Capacity_1!$B:$B,$H173)-SUMIFS(Capacity_1!$C:$C,Capacity_1!$A:$A,$B$164,Capacity_1!$B:$B,$H173)</f>
        <v>792.46880398308883</v>
      </c>
      <c r="O173" s="1">
        <f>SUMIFS(Capacity_1!J:J,Capacity_1!$A:$A,$B$164,Capacity_1!$B:$B,$H173)-SUMIFS(Capacity_1!$C:$C,Capacity_1!$A:$A,$B$164,Capacity_1!$B:$B,$H173)</f>
        <v>912.97634968352929</v>
      </c>
      <c r="P173" s="1">
        <f>SUMIFS(Capacity_1!K:K,Capacity_1!$A:$A,$B$164,Capacity_1!$B:$B,$H173)-SUMIFS(Capacity_1!$C:$C,Capacity_1!$A:$A,$B$164,Capacity_1!$B:$B,$H173)</f>
        <v>1032.8548107270321</v>
      </c>
      <c r="Q173" s="1">
        <f>SUMIFS(Capacity_1!L:L,Capacity_1!$A:$A,$B$164,Capacity_1!$B:$B,$H173)-SUMIFS(Capacity_1!$C:$C,Capacity_1!$A:$A,$B$164,Capacity_1!$B:$B,$H173)</f>
        <v>1158.0360452291002</v>
      </c>
      <c r="R173" s="1">
        <f>SUMIFS(Capacity_1!M:M,Capacity_1!$A:$A,$B$164,Capacity_1!$B:$B,$H173)-SUMIFS(Capacity_1!$C:$C,Capacity_1!$A:$A,$B$164,Capacity_1!$B:$B,$H173)</f>
        <v>1154.3227677296454</v>
      </c>
      <c r="S173" s="1">
        <f>SUMIFS(Capacity_1!N:N,Capacity_1!$A:$A,$B$164,Capacity_1!$B:$B,$H173)-SUMIFS(Capacity_1!$C:$C,Capacity_1!$A:$A,$B$164,Capacity_1!$B:$B,$H173)</f>
        <v>1138.1712385693522</v>
      </c>
      <c r="T173" s="1">
        <f>SUMIFS(Capacity_1!O:O,Capacity_1!$A:$A,$B$164,Capacity_1!$B:$B,$H173)-SUMIFS(Capacity_1!$C:$C,Capacity_1!$A:$A,$B$164,Capacity_1!$B:$B,$H173)</f>
        <v>1073.7446618502145</v>
      </c>
      <c r="U173" s="1">
        <f>SUMIFS(Capacity_1!P:P,Capacity_1!$A:$A,$B$164,Capacity_1!$B:$B,$H173)-SUMIFS(Capacity_1!$C:$C,Capacity_1!$A:$A,$B$164,Capacity_1!$B:$B,$H173)</f>
        <v>1022.7799542452966</v>
      </c>
      <c r="V173" s="1">
        <f>SUMIFS(Capacity_1!Q:Q,Capacity_1!$A:$A,$B$164,Capacity_1!$B:$B,$H173)-SUMIFS(Capacity_1!$C:$C,Capacity_1!$A:$A,$B$164,Capacity_1!$B:$B,$H173)</f>
        <v>1010.5845402088677</v>
      </c>
      <c r="W173" s="1">
        <f>SUMIFS(Capacity_1!R:R,Capacity_1!$A:$A,$B$164,Capacity_1!$B:$B,$H173)-SUMIFS(Capacity_1!$C:$C,Capacity_1!$A:$A,$B$164,Capacity_1!$B:$B,$H173)</f>
        <v>1048.1321966921905</v>
      </c>
      <c r="X173" s="1">
        <f>SUMIFS(Capacity_1!S:S,Capacity_1!$A:$A,$B$164,Capacity_1!$B:$B,$H173)-SUMIFS(Capacity_1!$C:$C,Capacity_1!$A:$A,$B$164,Capacity_1!$B:$B,$H173)</f>
        <v>1088.3952330020325</v>
      </c>
      <c r="Y173" s="1">
        <f>SUMIFS(Capacity_1!T:T,Capacity_1!$A:$A,$B$164,Capacity_1!$B:$B,$H173)-SUMIFS(Capacity_1!$C:$C,Capacity_1!$A:$A,$B$164,Capacity_1!$B:$B,$H173)</f>
        <v>1131.4003973268345</v>
      </c>
      <c r="Z173" s="1">
        <f>SUMIFS(Capacity_1!U:U,Capacity_1!$A:$A,$B$164,Capacity_1!$B:$B,$H173)-SUMIFS(Capacity_1!$C:$C,Capacity_1!$A:$A,$B$164,Capacity_1!$B:$B,$H173)</f>
        <v>1202.1192068272971</v>
      </c>
      <c r="AA173" s="1">
        <f>SUMIFS(Capacity_1!V:V,Capacity_1!$A:$A,$B$164,Capacity_1!$B:$B,$H173)-SUMIFS(Capacity_1!$C:$C,Capacity_1!$A:$A,$B$164,Capacity_1!$B:$B,$H173)</f>
        <v>1281.2125121647682</v>
      </c>
      <c r="AB173" s="1">
        <f>SUMIFS(Capacity_1!W:W,Capacity_1!$A:$A,$B$164,Capacity_1!$B:$B,$H173)-SUMIFS(Capacity_1!$C:$C,Capacity_1!$A:$A,$B$164,Capacity_1!$B:$B,$H173)</f>
        <v>1307.1920472929678</v>
      </c>
      <c r="AC173" s="1">
        <f>SUMIFS(Capacity_1!X:X,Capacity_1!$A:$A,$B$164,Capacity_1!$B:$B,$H173)-SUMIFS(Capacity_1!$C:$C,Capacity_1!$A:$A,$B$164,Capacity_1!$B:$B,$H173)</f>
        <v>1331.3104807303503</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1888.2000000000007</v>
      </c>
      <c r="L174" s="1">
        <f>SUMIFS(Capacity_1!G:G,Capacity_1!$A:$A,$B$164,Capacity_1!$B:$B,$H174)-SUMIFS(Capacity_1!$C:$C,Capacity_1!$A:$A,$B$164,Capacity_1!$B:$B,$H174)</f>
        <v>2888.2000000000007</v>
      </c>
      <c r="M174" s="1">
        <f>SUMIFS(Capacity_1!H:H,Capacity_1!$A:$A,$B$164,Capacity_1!$B:$B,$H174)-SUMIFS(Capacity_1!$C:$C,Capacity_1!$A:$A,$B$164,Capacity_1!$B:$B,$H174)</f>
        <v>3047.1249427500006</v>
      </c>
      <c r="N174" s="1">
        <f>SUMIFS(Capacity_1!I:I,Capacity_1!$A:$A,$B$164,Capacity_1!$B:$B,$H174)-SUMIFS(Capacity_1!$C:$C,Capacity_1!$A:$A,$B$164,Capacity_1!$B:$B,$H174)</f>
        <v>3306.9249427499999</v>
      </c>
      <c r="O174" s="1">
        <f>SUMIFS(Capacity_1!J:J,Capacity_1!$A:$A,$B$164,Capacity_1!$B:$B,$H174)-SUMIFS(Capacity_1!$C:$C,Capacity_1!$A:$A,$B$164,Capacity_1!$B:$B,$H174)</f>
        <v>5430.2387119199993</v>
      </c>
      <c r="P174" s="1">
        <f>SUMIFS(Capacity_1!K:K,Capacity_1!$A:$A,$B$164,Capacity_1!$B:$B,$H174)-SUMIFS(Capacity_1!$C:$C,Capacity_1!$A:$A,$B$164,Capacity_1!$B:$B,$H174)</f>
        <v>5848.9664843600003</v>
      </c>
      <c r="Q174" s="1">
        <f>SUMIFS(Capacity_1!L:L,Capacity_1!$A:$A,$B$164,Capacity_1!$B:$B,$H174)-SUMIFS(Capacity_1!$C:$C,Capacity_1!$A:$A,$B$164,Capacity_1!$B:$B,$H174)</f>
        <v>6093.7865083500001</v>
      </c>
      <c r="R174" s="1">
        <f>SUMIFS(Capacity_1!M:M,Capacity_1!$A:$A,$B$164,Capacity_1!$B:$B,$H174)-SUMIFS(Capacity_1!$C:$C,Capacity_1!$A:$A,$B$164,Capacity_1!$B:$B,$H174)</f>
        <v>8941.2434759800017</v>
      </c>
      <c r="S174" s="1">
        <f>SUMIFS(Capacity_1!N:N,Capacity_1!$A:$A,$B$164,Capacity_1!$B:$B,$H174)-SUMIFS(Capacity_1!$C:$C,Capacity_1!$A:$A,$B$164,Capacity_1!$B:$B,$H174)</f>
        <v>12349.605369270001</v>
      </c>
      <c r="T174" s="1">
        <f>SUMIFS(Capacity_1!O:O,Capacity_1!$A:$A,$B$164,Capacity_1!$B:$B,$H174)-SUMIFS(Capacity_1!$C:$C,Capacity_1!$A:$A,$B$164,Capacity_1!$B:$B,$H174)</f>
        <v>12988.224578239999</v>
      </c>
      <c r="U174" s="1">
        <f>SUMIFS(Capacity_1!P:P,Capacity_1!$A:$A,$B$164,Capacity_1!$B:$B,$H174)-SUMIFS(Capacity_1!$C:$C,Capacity_1!$A:$A,$B$164,Capacity_1!$B:$B,$H174)</f>
        <v>13077.883713480001</v>
      </c>
      <c r="V174" s="1">
        <f>SUMIFS(Capacity_1!Q:Q,Capacity_1!$A:$A,$B$164,Capacity_1!$B:$B,$H174)-SUMIFS(Capacity_1!$C:$C,Capacity_1!$A:$A,$B$164,Capacity_1!$B:$B,$H174)</f>
        <v>13077.883713480001</v>
      </c>
      <c r="W174" s="1">
        <f>SUMIFS(Capacity_1!R:R,Capacity_1!$A:$A,$B$164,Capacity_1!$B:$B,$H174)-SUMIFS(Capacity_1!$C:$C,Capacity_1!$A:$A,$B$164,Capacity_1!$B:$B,$H174)</f>
        <v>17187.883713470001</v>
      </c>
      <c r="X174" s="1">
        <f>SUMIFS(Capacity_1!S:S,Capacity_1!$A:$A,$B$164,Capacity_1!$B:$B,$H174)-SUMIFS(Capacity_1!$C:$C,Capacity_1!$A:$A,$B$164,Capacity_1!$B:$B,$H174)</f>
        <v>18347.883713470004</v>
      </c>
      <c r="Y174" s="1">
        <f>SUMIFS(Capacity_1!T:T,Capacity_1!$A:$A,$B$164,Capacity_1!$B:$B,$H174)-SUMIFS(Capacity_1!$C:$C,Capacity_1!$A:$A,$B$164,Capacity_1!$B:$B,$H174)</f>
        <v>20402.655864290002</v>
      </c>
      <c r="Z174" s="1">
        <f>SUMIFS(Capacity_1!U:U,Capacity_1!$A:$A,$B$164,Capacity_1!$B:$B,$H174)-SUMIFS(Capacity_1!$C:$C,Capacity_1!$A:$A,$B$164,Capacity_1!$B:$B,$H174)</f>
        <v>20402.655864300006</v>
      </c>
      <c r="AA174" s="1">
        <f>SUMIFS(Capacity_1!V:V,Capacity_1!$A:$A,$B$164,Capacity_1!$B:$B,$H174)-SUMIFS(Capacity_1!$C:$C,Capacity_1!$A:$A,$B$164,Capacity_1!$B:$B,$H174)</f>
        <v>20582.089673170005</v>
      </c>
      <c r="AB174" s="1">
        <f>SUMIFS(Capacity_1!W:W,Capacity_1!$A:$A,$B$164,Capacity_1!$B:$B,$H174)-SUMIFS(Capacity_1!$C:$C,Capacity_1!$A:$A,$B$164,Capacity_1!$B:$B,$H174)</f>
        <v>20863.868069420005</v>
      </c>
      <c r="AC174" s="1">
        <f>SUMIFS(Capacity_1!X:X,Capacity_1!$A:$A,$B$164,Capacity_1!$B:$B,$H174)-SUMIFS(Capacity_1!$C:$C,Capacity_1!$A:$A,$B$164,Capacity_1!$B:$B,$H174)</f>
        <v>20863.868069420005</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1803.6874800799997</v>
      </c>
      <c r="N175" s="1">
        <f>SUMIFS(Capacity_1!I:I,Capacity_1!$A:$A,$B$164,Capacity_1!$B:$B,$H175)-SUMIFS(Capacity_1!$C:$C,Capacity_1!$A:$A,$B$164,Capacity_1!$B:$B,$H175)</f>
        <v>2324.9616674499994</v>
      </c>
      <c r="O175" s="1">
        <f>SUMIFS(Capacity_1!J:J,Capacity_1!$A:$A,$B$164,Capacity_1!$B:$B,$H175)-SUMIFS(Capacity_1!$C:$C,Capacity_1!$A:$A,$B$164,Capacity_1!$B:$B,$H175)</f>
        <v>5596.9523133700004</v>
      </c>
      <c r="P175" s="1">
        <f>SUMIFS(Capacity_1!K:K,Capacity_1!$A:$A,$B$164,Capacity_1!$B:$B,$H175)-SUMIFS(Capacity_1!$C:$C,Capacity_1!$A:$A,$B$164,Capacity_1!$B:$B,$H175)</f>
        <v>5696.9523133700004</v>
      </c>
      <c r="Q175" s="1">
        <f>SUMIFS(Capacity_1!L:L,Capacity_1!$A:$A,$B$164,Capacity_1!$B:$B,$H175)-SUMIFS(Capacity_1!$C:$C,Capacity_1!$A:$A,$B$164,Capacity_1!$B:$B,$H175)</f>
        <v>5696.9523133700004</v>
      </c>
      <c r="R175" s="1">
        <f>SUMIFS(Capacity_1!M:M,Capacity_1!$A:$A,$B$164,Capacity_1!$B:$B,$H175)-SUMIFS(Capacity_1!$C:$C,Capacity_1!$A:$A,$B$164,Capacity_1!$B:$B,$H175)</f>
        <v>7600.9996950599998</v>
      </c>
      <c r="S175" s="1">
        <f>SUMIFS(Capacity_1!N:N,Capacity_1!$A:$A,$B$164,Capacity_1!$B:$B,$H175)-SUMIFS(Capacity_1!$C:$C,Capacity_1!$A:$A,$B$164,Capacity_1!$B:$B,$H175)</f>
        <v>8558.4359849499997</v>
      </c>
      <c r="T175" s="1">
        <f>SUMIFS(Capacity_1!O:O,Capacity_1!$A:$A,$B$164,Capacity_1!$B:$B,$H175)-SUMIFS(Capacity_1!$C:$C,Capacity_1!$A:$A,$B$164,Capacity_1!$B:$B,$H175)</f>
        <v>8760.9645161700009</v>
      </c>
      <c r="U175" s="1">
        <f>SUMIFS(Capacity_1!P:P,Capacity_1!$A:$A,$B$164,Capacity_1!$B:$B,$H175)-SUMIFS(Capacity_1!$C:$C,Capacity_1!$A:$A,$B$164,Capacity_1!$B:$B,$H175)</f>
        <v>8798.4072711200006</v>
      </c>
      <c r="V175" s="1">
        <f>SUMIFS(Capacity_1!Q:Q,Capacity_1!$A:$A,$B$164,Capacity_1!$B:$B,$H175)-SUMIFS(Capacity_1!$C:$C,Capacity_1!$A:$A,$B$164,Capacity_1!$B:$B,$H175)</f>
        <v>8798.4072711200006</v>
      </c>
      <c r="W175" s="1">
        <f>SUMIFS(Capacity_1!R:R,Capacity_1!$A:$A,$B$164,Capacity_1!$B:$B,$H175)-SUMIFS(Capacity_1!$C:$C,Capacity_1!$A:$A,$B$164,Capacity_1!$B:$B,$H175)</f>
        <v>8798.4072711200006</v>
      </c>
      <c r="X175" s="1">
        <f>SUMIFS(Capacity_1!S:S,Capacity_1!$A:$A,$B$164,Capacity_1!$B:$B,$H175)-SUMIFS(Capacity_1!$C:$C,Capacity_1!$A:$A,$B$164,Capacity_1!$B:$B,$H175)</f>
        <v>8798.4072711200006</v>
      </c>
      <c r="Y175" s="1">
        <f>SUMIFS(Capacity_1!T:T,Capacity_1!$A:$A,$B$164,Capacity_1!$B:$B,$H175)-SUMIFS(Capacity_1!$C:$C,Capacity_1!$A:$A,$B$164,Capacity_1!$B:$B,$H175)</f>
        <v>8798.4072711200006</v>
      </c>
      <c r="Z175" s="1">
        <f>SUMIFS(Capacity_1!U:U,Capacity_1!$A:$A,$B$164,Capacity_1!$B:$B,$H175)-SUMIFS(Capacity_1!$C:$C,Capacity_1!$A:$A,$B$164,Capacity_1!$B:$B,$H175)</f>
        <v>8798.4072711200006</v>
      </c>
      <c r="AA175" s="1">
        <f>SUMIFS(Capacity_1!V:V,Capacity_1!$A:$A,$B$164,Capacity_1!$B:$B,$H175)-SUMIFS(Capacity_1!$C:$C,Capacity_1!$A:$A,$B$164,Capacity_1!$B:$B,$H175)</f>
        <v>8798.4072711200006</v>
      </c>
      <c r="AB175" s="1">
        <f>SUMIFS(Capacity_1!W:W,Capacity_1!$A:$A,$B$164,Capacity_1!$B:$B,$H175)-SUMIFS(Capacity_1!$C:$C,Capacity_1!$A:$A,$B$164,Capacity_1!$B:$B,$H175)</f>
        <v>8798.4072711200006</v>
      </c>
      <c r="AC175" s="1">
        <f>SUMIFS(Capacity_1!X:X,Capacity_1!$A:$A,$B$164,Capacity_1!$B:$B,$H175)-SUMIFS(Capacity_1!$C:$C,Capacity_1!$A:$A,$B$164,Capacity_1!$B:$B,$H175)</f>
        <v>8798.4072711200006</v>
      </c>
    </row>
    <row r="176" spans="1:30">
      <c r="H176" s="77" t="s">
        <v>121</v>
      </c>
      <c r="I176" s="1">
        <f>SUMIFS(Capacity_1!D:D,Capacity_1!$A:$A,$B$164,Capacity_1!$B:$B,$H176)-SUMIFS(Capacity_1!$C:$C,Capacity_1!$A:$A,$B$164,Capacity_1!$B:$B,$H176)</f>
        <v>1633.4411295925074</v>
      </c>
      <c r="J176" s="1">
        <f>SUMIFS(Capacity_1!E:E,Capacity_1!$A:$A,$B$164,Capacity_1!$B:$B,$H176)-SUMIFS(Capacity_1!$C:$C,Capacity_1!$A:$A,$B$164,Capacity_1!$B:$B,$H176)</f>
        <v>3053.3356258004242</v>
      </c>
      <c r="K176" s="1">
        <f>SUMIFS(Capacity_1!F:F,Capacity_1!$A:$A,$B$164,Capacity_1!$B:$B,$H176)-SUMIFS(Capacity_1!$C:$C,Capacity_1!$A:$A,$B$164,Capacity_1!$B:$B,$H176)</f>
        <v>4063.4993096385006</v>
      </c>
      <c r="L176" s="1">
        <f>SUMIFS(Capacity_1!G:G,Capacity_1!$A:$A,$B$164,Capacity_1!$B:$B,$H176)-SUMIFS(Capacity_1!$C:$C,Capacity_1!$A:$A,$B$164,Capacity_1!$B:$B,$H176)</f>
        <v>5588.6465730946256</v>
      </c>
      <c r="M176" s="1">
        <f>SUMIFS(Capacity_1!H:H,Capacity_1!$A:$A,$B$164,Capacity_1!$B:$B,$H176)-SUMIFS(Capacity_1!$C:$C,Capacity_1!$A:$A,$B$164,Capacity_1!$B:$B,$H176)</f>
        <v>5844.898496048394</v>
      </c>
      <c r="N176" s="1">
        <f>SUMIFS(Capacity_1!I:I,Capacity_1!$A:$A,$B$164,Capacity_1!$B:$B,$H176)-SUMIFS(Capacity_1!$C:$C,Capacity_1!$A:$A,$B$164,Capacity_1!$B:$B,$H176)</f>
        <v>6086.3732001114076</v>
      </c>
      <c r="O176" s="1">
        <f>SUMIFS(Capacity_1!J:J,Capacity_1!$A:$A,$B$164,Capacity_1!$B:$B,$H176)-SUMIFS(Capacity_1!$C:$C,Capacity_1!$A:$A,$B$164,Capacity_1!$B:$B,$H176)</f>
        <v>6326.05376434141</v>
      </c>
      <c r="P176" s="1">
        <f>SUMIFS(Capacity_1!K:K,Capacity_1!$A:$A,$B$164,Capacity_1!$B:$B,$H176)-SUMIFS(Capacity_1!$C:$C,Capacity_1!$A:$A,$B$164,Capacity_1!$B:$B,$H176)</f>
        <v>6685.9931825079075</v>
      </c>
      <c r="Q176" s="1">
        <f>SUMIFS(Capacity_1!L:L,Capacity_1!$A:$A,$B$164,Capacity_1!$B:$B,$H176)-SUMIFS(Capacity_1!$C:$C,Capacity_1!$A:$A,$B$164,Capacity_1!$B:$B,$H176)</f>
        <v>6953.1846947093436</v>
      </c>
      <c r="R176" s="1">
        <f>SUMIFS(Capacity_1!M:M,Capacity_1!$A:$A,$B$164,Capacity_1!$B:$B,$H176)-SUMIFS(Capacity_1!$C:$C,Capacity_1!$A:$A,$B$164,Capacity_1!$B:$B,$H176)</f>
        <v>7194.1833022471874</v>
      </c>
      <c r="S176" s="1">
        <f>SUMIFS(Capacity_1!N:N,Capacity_1!$A:$A,$B$164,Capacity_1!$B:$B,$H176)-SUMIFS(Capacity_1!$C:$C,Capacity_1!$A:$A,$B$164,Capacity_1!$B:$B,$H176)</f>
        <v>7484.0582900567133</v>
      </c>
      <c r="T176" s="1">
        <f>SUMIFS(Capacity_1!O:O,Capacity_1!$A:$A,$B$164,Capacity_1!$B:$B,$H176)-SUMIFS(Capacity_1!$C:$C,Capacity_1!$A:$A,$B$164,Capacity_1!$B:$B,$H176)</f>
        <v>8078.9443007775481</v>
      </c>
      <c r="U176" s="1">
        <f>SUMIFS(Capacity_1!P:P,Capacity_1!$A:$A,$B$164,Capacity_1!$B:$B,$H176)-SUMIFS(Capacity_1!$C:$C,Capacity_1!$A:$A,$B$164,Capacity_1!$B:$B,$H176)</f>
        <v>8820.6141552748668</v>
      </c>
      <c r="V176" s="1">
        <f>SUMIFS(Capacity_1!Q:Q,Capacity_1!$A:$A,$B$164,Capacity_1!$B:$B,$H176)-SUMIFS(Capacity_1!$C:$C,Capacity_1!$A:$A,$B$164,Capacity_1!$B:$B,$H176)</f>
        <v>9962.41370811257</v>
      </c>
      <c r="W176" s="1">
        <f>SUMIFS(Capacity_1!R:R,Capacity_1!$A:$A,$B$164,Capacity_1!$B:$B,$H176)-SUMIFS(Capacity_1!$C:$C,Capacity_1!$A:$A,$B$164,Capacity_1!$B:$B,$H176)</f>
        <v>11761.688137353889</v>
      </c>
      <c r="X176" s="1">
        <f>SUMIFS(Capacity_1!S:S,Capacity_1!$A:$A,$B$164,Capacity_1!$B:$B,$H176)-SUMIFS(Capacity_1!$C:$C,Capacity_1!$A:$A,$B$164,Capacity_1!$B:$B,$H176)</f>
        <v>12641.165490015032</v>
      </c>
      <c r="Y176" s="1">
        <f>SUMIFS(Capacity_1!T:T,Capacity_1!$A:$A,$B$164,Capacity_1!$B:$B,$H176)-SUMIFS(Capacity_1!$C:$C,Capacity_1!$A:$A,$B$164,Capacity_1!$B:$B,$H176)</f>
        <v>13450.48356647421</v>
      </c>
      <c r="Z176" s="1">
        <f>SUMIFS(Capacity_1!U:U,Capacity_1!$A:$A,$B$164,Capacity_1!$B:$B,$H176)-SUMIFS(Capacity_1!$C:$C,Capacity_1!$A:$A,$B$164,Capacity_1!$B:$B,$H176)</f>
        <v>14094.767890689371</v>
      </c>
      <c r="AA176" s="1">
        <f>SUMIFS(Capacity_1!V:V,Capacity_1!$A:$A,$B$164,Capacity_1!$B:$B,$H176)-SUMIFS(Capacity_1!$C:$C,Capacity_1!$A:$A,$B$164,Capacity_1!$B:$B,$H176)</f>
        <v>14715.138918124772</v>
      </c>
      <c r="AB176" s="1">
        <f>SUMIFS(Capacity_1!W:W,Capacity_1!$A:$A,$B$164,Capacity_1!$B:$B,$H176)-SUMIFS(Capacity_1!$C:$C,Capacity_1!$A:$A,$B$164,Capacity_1!$B:$B,$H176)</f>
        <v>15884.658897210698</v>
      </c>
      <c r="AC176" s="1">
        <f>SUMIFS(Capacity_1!X:X,Capacity_1!$A:$A,$B$164,Capacity_1!$B:$B,$H176)-SUMIFS(Capacity_1!$C:$C,Capacity_1!$A:$A,$B$164,Capacity_1!$B:$B,$H176)</f>
        <v>17066.728971995941</v>
      </c>
    </row>
    <row r="177" spans="1:30">
      <c r="H177" s="69" t="s">
        <v>122</v>
      </c>
      <c r="I177" s="1">
        <f>SUM(I167:I172,I179)</f>
        <v>82.368211221285833</v>
      </c>
      <c r="J177" s="1">
        <f t="shared" ref="J177:AC177" si="4">SUM(J167:J172,J179)</f>
        <v>-544.51529967694262</v>
      </c>
      <c r="K177" s="1">
        <f t="shared" si="4"/>
        <v>-3531.0426266428267</v>
      </c>
      <c r="L177" s="1">
        <f t="shared" si="4"/>
        <v>-945.47838911928841</v>
      </c>
      <c r="M177" s="1">
        <f t="shared" si="4"/>
        <v>-1261.0976474450608</v>
      </c>
      <c r="N177" s="1">
        <f t="shared" si="4"/>
        <v>-2008.5999728633458</v>
      </c>
      <c r="O177" s="1">
        <f t="shared" si="4"/>
        <v>-2358.5446959186838</v>
      </c>
      <c r="P177" s="1">
        <f t="shared" si="4"/>
        <v>-2102.4278211045207</v>
      </c>
      <c r="Q177" s="1">
        <f t="shared" si="4"/>
        <v>-1673.7690752766161</v>
      </c>
      <c r="R177" s="1">
        <f t="shared" si="4"/>
        <v>-2788.3512361150079</v>
      </c>
      <c r="S177" s="1">
        <f t="shared" si="4"/>
        <v>-2078.8582325176853</v>
      </c>
      <c r="T177" s="1">
        <f t="shared" si="4"/>
        <v>-2525.9650405465113</v>
      </c>
      <c r="U177" s="1">
        <f t="shared" si="4"/>
        <v>-2154.8403853934747</v>
      </c>
      <c r="V177" s="1">
        <f t="shared" si="4"/>
        <v>-1323.4764267886449</v>
      </c>
      <c r="W177" s="1">
        <f t="shared" si="4"/>
        <v>-2815.8953866239954</v>
      </c>
      <c r="X177" s="1">
        <f t="shared" si="4"/>
        <v>-1981.7641475032628</v>
      </c>
      <c r="Y177" s="1">
        <f t="shared" si="4"/>
        <v>-1227.708696545744</v>
      </c>
      <c r="Z177" s="1">
        <f t="shared" si="4"/>
        <v>-698.40008068119664</v>
      </c>
      <c r="AA177" s="1">
        <f t="shared" si="4"/>
        <v>-1124.8635704549822</v>
      </c>
      <c r="AB177" s="1">
        <f t="shared" si="4"/>
        <v>-1039.0404313582803</v>
      </c>
      <c r="AC177" s="1">
        <f t="shared" si="4"/>
        <v>-142.60610963169552</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-3600.3444420897576</v>
      </c>
      <c r="K185" s="1">
        <f>SUMIFS(Generation_1!E:E,Generation_1!$A:$A,$B$182,Generation_1!$B:$B,$H185)-SUMIFS(Generation_1!$C:$C,Generation_1!$A:$A,$B$182,Generation_1!$B:$B,$H185)</f>
        <v>-7821.89820339375</v>
      </c>
      <c r="L185" s="1">
        <f>SUMIFS(Generation_1!F:F,Generation_1!$A:$A,$B$182,Generation_1!$B:$B,$H185)-SUMIFS(Generation_1!$C:$C,Generation_1!$A:$A,$B$182,Generation_1!$B:$B,$H185)</f>
        <v>-15112.569426929942</v>
      </c>
      <c r="M185" s="1">
        <f>SUMIFS(Generation_1!G:G,Generation_1!$A:$A,$B$182,Generation_1!$B:$B,$H185)-SUMIFS(Generation_1!$C:$C,Generation_1!$A:$A,$B$182,Generation_1!$B:$B,$H185)</f>
        <v>-18002.478167932481</v>
      </c>
      <c r="N185" s="1">
        <f>SUMIFS(Generation_1!H:H,Generation_1!$A:$A,$B$182,Generation_1!$B:$B,$H185)-SUMIFS(Generation_1!$C:$C,Generation_1!$A:$A,$B$182,Generation_1!$B:$B,$H185)</f>
        <v>-17967.390275477635</v>
      </c>
      <c r="O185" s="1">
        <f>SUMIFS(Generation_1!I:I,Generation_1!$A:$A,$B$182,Generation_1!$B:$B,$H185)-SUMIFS(Generation_1!$C:$C,Generation_1!$A:$A,$B$182,Generation_1!$B:$B,$H185)</f>
        <v>-13188.587759324408</v>
      </c>
      <c r="P185" s="1">
        <f>SUMIFS(Generation_1!J:J,Generation_1!$A:$A,$B$182,Generation_1!$B:$B,$H185)-SUMIFS(Generation_1!$C:$C,Generation_1!$A:$A,$B$182,Generation_1!$B:$B,$H185)</f>
        <v>-15554.608228846017</v>
      </c>
      <c r="Q185" s="1">
        <f>SUMIFS(Generation_1!K:K,Generation_1!$A:$A,$B$182,Generation_1!$B:$B,$H185)-SUMIFS(Generation_1!$C:$C,Generation_1!$A:$A,$B$182,Generation_1!$B:$B,$H185)</f>
        <v>-14525.830251795705</v>
      </c>
      <c r="R185" s="1">
        <f>SUMIFS(Generation_1!L:L,Generation_1!$A:$A,$B$182,Generation_1!$B:$B,$H185)-SUMIFS(Generation_1!$C:$C,Generation_1!$A:$A,$B$182,Generation_1!$B:$B,$H185)</f>
        <v>-25749.661048279697</v>
      </c>
      <c r="S185" s="1">
        <f>SUMIFS(Generation_1!M:M,Generation_1!$A:$A,$B$182,Generation_1!$B:$B,$H185)-SUMIFS(Generation_1!$C:$C,Generation_1!$A:$A,$B$182,Generation_1!$B:$B,$H185)</f>
        <v>-34969.592168152274</v>
      </c>
      <c r="T185" s="1">
        <f>SUMIFS(Generation_1!N:N,Generation_1!$A:$A,$B$182,Generation_1!$B:$B,$H185)-SUMIFS(Generation_1!$C:$C,Generation_1!$A:$A,$B$182,Generation_1!$B:$B,$H185)</f>
        <v>-45499.579423061994</v>
      </c>
      <c r="U185" s="1">
        <f>SUMIFS(Generation_1!O:O,Generation_1!$A:$A,$B$182,Generation_1!$B:$B,$H185)-SUMIFS(Generation_1!$C:$C,Generation_1!$A:$A,$B$182,Generation_1!$B:$B,$H185)</f>
        <v>-43696.286404415827</v>
      </c>
      <c r="V185" s="1">
        <f>SUMIFS(Generation_1!P:P,Generation_1!$A:$A,$B$182,Generation_1!$B:$B,$H185)-SUMIFS(Generation_1!$C:$C,Generation_1!$A:$A,$B$182,Generation_1!$B:$B,$H185)</f>
        <v>-44072.722637411731</v>
      </c>
      <c r="W185" s="1">
        <f>SUMIFS(Generation_1!Q:Q,Generation_1!$A:$A,$B$182,Generation_1!$B:$B,$H185)-SUMIFS(Generation_1!$C:$C,Generation_1!$A:$A,$B$182,Generation_1!$B:$B,$H185)</f>
        <v>-64275.69091191121</v>
      </c>
      <c r="X185" s="1">
        <f>SUMIFS(Generation_1!R:R,Generation_1!$A:$A,$B$182,Generation_1!$B:$B,$H185)-SUMIFS(Generation_1!$C:$C,Generation_1!$A:$A,$B$182,Generation_1!$B:$B,$H185)</f>
        <v>-66384.907070877613</v>
      </c>
      <c r="Y185" s="1">
        <f>SUMIFS(Generation_1!S:S,Generation_1!$A:$A,$B$182,Generation_1!$B:$B,$H185)-SUMIFS(Generation_1!$C:$C,Generation_1!$A:$A,$B$182,Generation_1!$B:$B,$H185)</f>
        <v>-70043.746191403727</v>
      </c>
      <c r="Z185" s="1">
        <f>SUMIFS(Generation_1!T:T,Generation_1!$A:$A,$B$182,Generation_1!$B:$B,$H185)-SUMIFS(Generation_1!$C:$C,Generation_1!$A:$A,$B$182,Generation_1!$B:$B,$H185)</f>
        <v>-69943.772232800111</v>
      </c>
      <c r="AA185" s="1">
        <f>SUMIFS(Generation_1!U:U,Generation_1!$A:$A,$B$182,Generation_1!$B:$B,$H185)-SUMIFS(Generation_1!$C:$C,Generation_1!$A:$A,$B$182,Generation_1!$B:$B,$H185)</f>
        <v>-69409.281129185547</v>
      </c>
      <c r="AB185" s="1">
        <f>SUMIFS(Generation_1!V:V,Generation_1!$A:$A,$B$182,Generation_1!$B:$B,$H185)-SUMIFS(Generation_1!$C:$C,Generation_1!$A:$A,$B$182,Generation_1!$B:$B,$H185)</f>
        <v>-69854.070999516611</v>
      </c>
      <c r="AC185" s="1">
        <f>SUMIFS(Generation_1!W:W,Generation_1!$A:$A,$B$182,Generation_1!$B:$B,$H185)-SUMIFS(Generation_1!$C:$C,Generation_1!$A:$A,$B$182,Generation_1!$B:$B,$H185)</f>
        <v>-69920.358219177317</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1169.0924993695844</v>
      </c>
      <c r="K186" s="1">
        <f>SUMIFS(Generation_1!E:E,Generation_1!$A:$A,$B$182,Generation_1!$B:$B,$H186)-SUMIFS(Generation_1!$C:$C,Generation_1!$A:$A,$B$182,Generation_1!$B:$B,$H186)</f>
        <v>1013.4255183963687</v>
      </c>
      <c r="L186" s="1">
        <f>SUMIFS(Generation_1!F:F,Generation_1!$A:$A,$B$182,Generation_1!$B:$B,$H186)-SUMIFS(Generation_1!$C:$C,Generation_1!$A:$A,$B$182,Generation_1!$B:$B,$H186)</f>
        <v>107.3454551664654</v>
      </c>
      <c r="M186" s="1">
        <f>SUMIFS(Generation_1!G:G,Generation_1!$A:$A,$B$182,Generation_1!$B:$B,$H186)-SUMIFS(Generation_1!$C:$C,Generation_1!$A:$A,$B$182,Generation_1!$B:$B,$H186)</f>
        <v>-898.65337737254595</v>
      </c>
      <c r="N186" s="1">
        <f>SUMIFS(Generation_1!H:H,Generation_1!$A:$A,$B$182,Generation_1!$B:$B,$H186)-SUMIFS(Generation_1!$C:$C,Generation_1!$A:$A,$B$182,Generation_1!$B:$B,$H186)</f>
        <v>-4319.0210917630939</v>
      </c>
      <c r="O186" s="1">
        <f>SUMIFS(Generation_1!I:I,Generation_1!$A:$A,$B$182,Generation_1!$B:$B,$H186)-SUMIFS(Generation_1!$C:$C,Generation_1!$A:$A,$B$182,Generation_1!$B:$B,$H186)</f>
        <v>-13976.193449711893</v>
      </c>
      <c r="P186" s="1">
        <f>SUMIFS(Generation_1!J:J,Generation_1!$A:$A,$B$182,Generation_1!$B:$B,$H186)-SUMIFS(Generation_1!$C:$C,Generation_1!$A:$A,$B$182,Generation_1!$B:$B,$H186)</f>
        <v>-14956.812199206841</v>
      </c>
      <c r="Q186" s="1">
        <f>SUMIFS(Generation_1!K:K,Generation_1!$A:$A,$B$182,Generation_1!$B:$B,$H186)-SUMIFS(Generation_1!$C:$C,Generation_1!$A:$A,$B$182,Generation_1!$B:$B,$H186)</f>
        <v>-17024.410549803491</v>
      </c>
      <c r="R186" s="1">
        <f>SUMIFS(Generation_1!L:L,Generation_1!$A:$A,$B$182,Generation_1!$B:$B,$H186)-SUMIFS(Generation_1!$C:$C,Generation_1!$A:$A,$B$182,Generation_1!$B:$B,$H186)</f>
        <v>-19261.693884555971</v>
      </c>
      <c r="S186" s="1">
        <f>SUMIFS(Generation_1!M:M,Generation_1!$A:$A,$B$182,Generation_1!$B:$B,$H186)-SUMIFS(Generation_1!$C:$C,Generation_1!$A:$A,$B$182,Generation_1!$B:$B,$H186)</f>
        <v>-24867.030410926487</v>
      </c>
      <c r="T186" s="1">
        <f>SUMIFS(Generation_1!N:N,Generation_1!$A:$A,$B$182,Generation_1!$B:$B,$H186)-SUMIFS(Generation_1!$C:$C,Generation_1!$A:$A,$B$182,Generation_1!$B:$B,$H186)</f>
        <v>-24296.626238208111</v>
      </c>
      <c r="U186" s="1">
        <f>SUMIFS(Generation_1!O:O,Generation_1!$A:$A,$B$182,Generation_1!$B:$B,$H186)-SUMIFS(Generation_1!$C:$C,Generation_1!$A:$A,$B$182,Generation_1!$B:$B,$H186)</f>
        <v>-24106.593821528309</v>
      </c>
      <c r="V186" s="1">
        <f>SUMIFS(Generation_1!P:P,Generation_1!$A:$A,$B$182,Generation_1!$B:$B,$H186)-SUMIFS(Generation_1!$C:$C,Generation_1!$A:$A,$B$182,Generation_1!$B:$B,$H186)</f>
        <v>-24685.495748913272</v>
      </c>
      <c r="W186" s="1">
        <f>SUMIFS(Generation_1!Q:Q,Generation_1!$A:$A,$B$182,Generation_1!$B:$B,$H186)-SUMIFS(Generation_1!$C:$C,Generation_1!$A:$A,$B$182,Generation_1!$B:$B,$H186)</f>
        <v>-26254.05751239942</v>
      </c>
      <c r="X186" s="1">
        <f>SUMIFS(Generation_1!R:R,Generation_1!$A:$A,$B$182,Generation_1!$B:$B,$H186)-SUMIFS(Generation_1!$C:$C,Generation_1!$A:$A,$B$182,Generation_1!$B:$B,$H186)</f>
        <v>-29066.145539187004</v>
      </c>
      <c r="Y186" s="1">
        <f>SUMIFS(Generation_1!S:S,Generation_1!$A:$A,$B$182,Generation_1!$B:$B,$H186)-SUMIFS(Generation_1!$C:$C,Generation_1!$A:$A,$B$182,Generation_1!$B:$B,$H186)</f>
        <v>-28969.223474996834</v>
      </c>
      <c r="Z186" s="1">
        <f>SUMIFS(Generation_1!T:T,Generation_1!$A:$A,$B$182,Generation_1!$B:$B,$H186)-SUMIFS(Generation_1!$C:$C,Generation_1!$A:$A,$B$182,Generation_1!$B:$B,$H186)</f>
        <v>-29361.476190959249</v>
      </c>
      <c r="AA186" s="1">
        <f>SUMIFS(Generation_1!U:U,Generation_1!$A:$A,$B$182,Generation_1!$B:$B,$H186)-SUMIFS(Generation_1!$C:$C,Generation_1!$A:$A,$B$182,Generation_1!$B:$B,$H186)</f>
        <v>-28884.9718868153</v>
      </c>
      <c r="AB186" s="1">
        <f>SUMIFS(Generation_1!V:V,Generation_1!$A:$A,$B$182,Generation_1!$B:$B,$H186)-SUMIFS(Generation_1!$C:$C,Generation_1!$A:$A,$B$182,Generation_1!$B:$B,$H186)</f>
        <v>-28844.987612038665</v>
      </c>
      <c r="AC186" s="1">
        <f>SUMIFS(Generation_1!W:W,Generation_1!$A:$A,$B$182,Generation_1!$B:$B,$H186)-SUMIFS(Generation_1!$C:$C,Generation_1!$A:$A,$B$182,Generation_1!$B:$B,$H186)</f>
        <v>-29077.401158475943</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-14.383603804818449</v>
      </c>
      <c r="K187" s="1">
        <f>SUMIFS(Generation_1!E:E,Generation_1!$A:$A,$B$182,Generation_1!$B:$B,$H187)-SUMIFS(Generation_1!$C:$C,Generation_1!$A:$A,$B$182,Generation_1!$B:$B,$H187)</f>
        <v>-181.01340611455089</v>
      </c>
      <c r="L187" s="1">
        <f>SUMIFS(Generation_1!F:F,Generation_1!$A:$A,$B$182,Generation_1!$B:$B,$H187)-SUMIFS(Generation_1!$C:$C,Generation_1!$A:$A,$B$182,Generation_1!$B:$B,$H187)</f>
        <v>-74.076207053663893</v>
      </c>
      <c r="M187" s="1">
        <f>SUMIFS(Generation_1!G:G,Generation_1!$A:$A,$B$182,Generation_1!$B:$B,$H187)-SUMIFS(Generation_1!$C:$C,Generation_1!$A:$A,$B$182,Generation_1!$B:$B,$H187)</f>
        <v>-347.93107144052192</v>
      </c>
      <c r="N187" s="1">
        <f>SUMIFS(Generation_1!H:H,Generation_1!$A:$A,$B$182,Generation_1!$B:$B,$H187)-SUMIFS(Generation_1!$C:$C,Generation_1!$A:$A,$B$182,Generation_1!$B:$B,$H187)</f>
        <v>-216.09834050181325</v>
      </c>
      <c r="O187" s="1">
        <f>SUMIFS(Generation_1!I:I,Generation_1!$A:$A,$B$182,Generation_1!$B:$B,$H187)-SUMIFS(Generation_1!$C:$C,Generation_1!$A:$A,$B$182,Generation_1!$B:$B,$H187)</f>
        <v>1784.0059092592492</v>
      </c>
      <c r="P187" s="1">
        <f>SUMIFS(Generation_1!J:J,Generation_1!$A:$A,$B$182,Generation_1!$B:$B,$H187)-SUMIFS(Generation_1!$C:$C,Generation_1!$A:$A,$B$182,Generation_1!$B:$B,$H187)</f>
        <v>-201.09567890643757</v>
      </c>
      <c r="Q187" s="1">
        <f>SUMIFS(Generation_1!K:K,Generation_1!$A:$A,$B$182,Generation_1!$B:$B,$H187)-SUMIFS(Generation_1!$C:$C,Generation_1!$A:$A,$B$182,Generation_1!$B:$B,$H187)</f>
        <v>202.6052290902835</v>
      </c>
      <c r="R187" s="1">
        <f>SUMIFS(Generation_1!L:L,Generation_1!$A:$A,$B$182,Generation_1!$B:$B,$H187)-SUMIFS(Generation_1!$C:$C,Generation_1!$A:$A,$B$182,Generation_1!$B:$B,$H187)</f>
        <v>5594.9440126244026</v>
      </c>
      <c r="S187" s="1">
        <f>SUMIFS(Generation_1!M:M,Generation_1!$A:$A,$B$182,Generation_1!$B:$B,$H187)-SUMIFS(Generation_1!$C:$C,Generation_1!$A:$A,$B$182,Generation_1!$B:$B,$H187)</f>
        <v>5612.9930496559427</v>
      </c>
      <c r="T187" s="1">
        <f>SUMIFS(Generation_1!N:N,Generation_1!$A:$A,$B$182,Generation_1!$B:$B,$H187)-SUMIFS(Generation_1!$C:$C,Generation_1!$A:$A,$B$182,Generation_1!$B:$B,$H187)</f>
        <v>8981.3785695952829</v>
      </c>
      <c r="U187" s="1">
        <f>SUMIFS(Generation_1!O:O,Generation_1!$A:$A,$B$182,Generation_1!$B:$B,$H187)-SUMIFS(Generation_1!$C:$C,Generation_1!$A:$A,$B$182,Generation_1!$B:$B,$H187)</f>
        <v>9378.235256615757</v>
      </c>
      <c r="V187" s="1">
        <f>SUMIFS(Generation_1!P:P,Generation_1!$A:$A,$B$182,Generation_1!$B:$B,$H187)-SUMIFS(Generation_1!$C:$C,Generation_1!$A:$A,$B$182,Generation_1!$B:$B,$H187)</f>
        <v>9310.1464965837622</v>
      </c>
      <c r="W187" s="1">
        <f>SUMIFS(Generation_1!Q:Q,Generation_1!$A:$A,$B$182,Generation_1!$B:$B,$H187)-SUMIFS(Generation_1!$C:$C,Generation_1!$A:$A,$B$182,Generation_1!$B:$B,$H187)</f>
        <v>11150.857344396598</v>
      </c>
      <c r="X187" s="1">
        <f>SUMIFS(Generation_1!R:R,Generation_1!$A:$A,$B$182,Generation_1!$B:$B,$H187)-SUMIFS(Generation_1!$C:$C,Generation_1!$A:$A,$B$182,Generation_1!$B:$B,$H187)</f>
        <v>11857.530588293192</v>
      </c>
      <c r="Y187" s="1">
        <f>SUMIFS(Generation_1!S:S,Generation_1!$A:$A,$B$182,Generation_1!$B:$B,$H187)-SUMIFS(Generation_1!$C:$C,Generation_1!$A:$A,$B$182,Generation_1!$B:$B,$H187)</f>
        <v>10640.390574833154</v>
      </c>
      <c r="Z187" s="1">
        <f>SUMIFS(Generation_1!T:T,Generation_1!$A:$A,$B$182,Generation_1!$B:$B,$H187)-SUMIFS(Generation_1!$C:$C,Generation_1!$A:$A,$B$182,Generation_1!$B:$B,$H187)</f>
        <v>10737.363912742545</v>
      </c>
      <c r="AA187" s="1">
        <f>SUMIFS(Generation_1!U:U,Generation_1!$A:$A,$B$182,Generation_1!$B:$B,$H187)-SUMIFS(Generation_1!$C:$C,Generation_1!$A:$A,$B$182,Generation_1!$B:$B,$H187)</f>
        <v>7936.1481599468025</v>
      </c>
      <c r="AB187" s="1">
        <f>SUMIFS(Generation_1!V:V,Generation_1!$A:$A,$B$182,Generation_1!$B:$B,$H187)-SUMIFS(Generation_1!$C:$C,Generation_1!$A:$A,$B$182,Generation_1!$B:$B,$H187)</f>
        <v>7992.0378593677688</v>
      </c>
      <c r="AC187" s="1">
        <f>SUMIFS(Generation_1!W:W,Generation_1!$A:$A,$B$182,Generation_1!$B:$B,$H187)-SUMIFS(Generation_1!$C:$C,Generation_1!$A:$A,$B$182,Generation_1!$B:$B,$H187)</f>
        <v>8043.0913338551618</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-17.365590848263139</v>
      </c>
      <c r="K188" s="1">
        <f>SUMIFS(Generation_1!E:E,Generation_1!$A:$A,$B$182,Generation_1!$B:$B,$H188)-SUMIFS(Generation_1!$C:$C,Generation_1!$A:$A,$B$182,Generation_1!$B:$B,$H188)</f>
        <v>66.796494936205079</v>
      </c>
      <c r="L188" s="1">
        <f>SUMIFS(Generation_1!F:F,Generation_1!$A:$A,$B$182,Generation_1!$B:$B,$H188)-SUMIFS(Generation_1!$C:$C,Generation_1!$A:$A,$B$182,Generation_1!$B:$B,$H188)</f>
        <v>113.03447129109321</v>
      </c>
      <c r="M188" s="1">
        <f>SUMIFS(Generation_1!G:G,Generation_1!$A:$A,$B$182,Generation_1!$B:$B,$H188)-SUMIFS(Generation_1!$C:$C,Generation_1!$A:$A,$B$182,Generation_1!$B:$B,$H188)</f>
        <v>94.689757623369019</v>
      </c>
      <c r="N188" s="1">
        <f>SUMIFS(Generation_1!H:H,Generation_1!$A:$A,$B$182,Generation_1!$B:$B,$H188)-SUMIFS(Generation_1!$C:$C,Generation_1!$A:$A,$B$182,Generation_1!$B:$B,$H188)</f>
        <v>137.83322742519965</v>
      </c>
      <c r="O188" s="1">
        <f>SUMIFS(Generation_1!I:I,Generation_1!$A:$A,$B$182,Generation_1!$B:$B,$H188)-SUMIFS(Generation_1!$C:$C,Generation_1!$A:$A,$B$182,Generation_1!$B:$B,$H188)</f>
        <v>409.41013293225075</v>
      </c>
      <c r="P188" s="1">
        <f>SUMIFS(Generation_1!J:J,Generation_1!$A:$A,$B$182,Generation_1!$B:$B,$H188)-SUMIFS(Generation_1!$C:$C,Generation_1!$A:$A,$B$182,Generation_1!$B:$B,$H188)</f>
        <v>222.15543905046445</v>
      </c>
      <c r="Q188" s="1">
        <f>SUMIFS(Generation_1!K:K,Generation_1!$A:$A,$B$182,Generation_1!$B:$B,$H188)-SUMIFS(Generation_1!$C:$C,Generation_1!$A:$A,$B$182,Generation_1!$B:$B,$H188)</f>
        <v>193.47843536337342</v>
      </c>
      <c r="R188" s="1">
        <f>SUMIFS(Generation_1!L:L,Generation_1!$A:$A,$B$182,Generation_1!$B:$B,$H188)-SUMIFS(Generation_1!$C:$C,Generation_1!$A:$A,$B$182,Generation_1!$B:$B,$H188)</f>
        <v>1406.6063898241409</v>
      </c>
      <c r="S188" s="1">
        <f>SUMIFS(Generation_1!M:M,Generation_1!$A:$A,$B$182,Generation_1!$B:$B,$H188)-SUMIFS(Generation_1!$C:$C,Generation_1!$A:$A,$B$182,Generation_1!$B:$B,$H188)</f>
        <v>1875.4591344127916</v>
      </c>
      <c r="T188" s="1">
        <f>SUMIFS(Generation_1!N:N,Generation_1!$A:$A,$B$182,Generation_1!$B:$B,$H188)-SUMIFS(Generation_1!$C:$C,Generation_1!$A:$A,$B$182,Generation_1!$B:$B,$H188)</f>
        <v>10062.031369410632</v>
      </c>
      <c r="U188" s="1">
        <f>SUMIFS(Generation_1!O:O,Generation_1!$A:$A,$B$182,Generation_1!$B:$B,$H188)-SUMIFS(Generation_1!$C:$C,Generation_1!$A:$A,$B$182,Generation_1!$B:$B,$H188)</f>
        <v>10415.116232904278</v>
      </c>
      <c r="V188" s="1">
        <f>SUMIFS(Generation_1!P:P,Generation_1!$A:$A,$B$182,Generation_1!$B:$B,$H188)-SUMIFS(Generation_1!$C:$C,Generation_1!$A:$A,$B$182,Generation_1!$B:$B,$H188)</f>
        <v>9562.0742049016098</v>
      </c>
      <c r="W188" s="1">
        <f>SUMIFS(Generation_1!Q:Q,Generation_1!$A:$A,$B$182,Generation_1!$B:$B,$H188)-SUMIFS(Generation_1!$C:$C,Generation_1!$A:$A,$B$182,Generation_1!$B:$B,$H188)</f>
        <v>13517.450114210191</v>
      </c>
      <c r="X188" s="1">
        <f>SUMIFS(Generation_1!R:R,Generation_1!$A:$A,$B$182,Generation_1!$B:$B,$H188)-SUMIFS(Generation_1!$C:$C,Generation_1!$A:$A,$B$182,Generation_1!$B:$B,$H188)</f>
        <v>15174.693047686145</v>
      </c>
      <c r="Y188" s="1">
        <f>SUMIFS(Generation_1!S:S,Generation_1!$A:$A,$B$182,Generation_1!$B:$B,$H188)-SUMIFS(Generation_1!$C:$C,Generation_1!$A:$A,$B$182,Generation_1!$B:$B,$H188)</f>
        <v>24723.020901443721</v>
      </c>
      <c r="Z188" s="1">
        <f>SUMIFS(Generation_1!T:T,Generation_1!$A:$A,$B$182,Generation_1!$B:$B,$H188)-SUMIFS(Generation_1!$C:$C,Generation_1!$A:$A,$B$182,Generation_1!$B:$B,$H188)</f>
        <v>21242.812701102419</v>
      </c>
      <c r="AA188" s="1">
        <f>SUMIFS(Generation_1!U:U,Generation_1!$A:$A,$B$182,Generation_1!$B:$B,$H188)-SUMIFS(Generation_1!$C:$C,Generation_1!$A:$A,$B$182,Generation_1!$B:$B,$H188)</f>
        <v>25327.993511785378</v>
      </c>
      <c r="AB188" s="1">
        <f>SUMIFS(Generation_1!V:V,Generation_1!$A:$A,$B$182,Generation_1!$B:$B,$H188)-SUMIFS(Generation_1!$C:$C,Generation_1!$A:$A,$B$182,Generation_1!$B:$B,$H188)</f>
        <v>28789.321635309407</v>
      </c>
      <c r="AC188" s="1">
        <f>SUMIFS(Generation_1!W:W,Generation_1!$A:$A,$B$182,Generation_1!$B:$B,$H188)-SUMIFS(Generation_1!$C:$C,Generation_1!$A:$A,$B$182,Generation_1!$B:$B,$H188)</f>
        <v>27924.072633964373</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-2750.5877564806833</v>
      </c>
      <c r="K189" s="1">
        <f>SUMIFS(Generation_1!E:E,Generation_1!$A:$A,$B$182,Generation_1!$B:$B,$H189)-SUMIFS(Generation_1!$C:$C,Generation_1!$A:$A,$B$182,Generation_1!$B:$B,$H189)</f>
        <v>-2827.5807750882141</v>
      </c>
      <c r="L189" s="1">
        <f>SUMIFS(Generation_1!F:F,Generation_1!$A:$A,$B$182,Generation_1!$B:$B,$H189)-SUMIFS(Generation_1!$C:$C,Generation_1!$A:$A,$B$182,Generation_1!$B:$B,$H189)</f>
        <v>199.59636405418314</v>
      </c>
      <c r="M189" s="1">
        <f>SUMIFS(Generation_1!G:G,Generation_1!$A:$A,$B$182,Generation_1!$B:$B,$H189)-SUMIFS(Generation_1!$C:$C,Generation_1!$A:$A,$B$182,Generation_1!$B:$B,$H189)</f>
        <v>-2078.1685997345539</v>
      </c>
      <c r="N189" s="1">
        <f>SUMIFS(Generation_1!H:H,Generation_1!$A:$A,$B$182,Generation_1!$B:$B,$H189)-SUMIFS(Generation_1!$C:$C,Generation_1!$A:$A,$B$182,Generation_1!$B:$B,$H189)</f>
        <v>23.309442555610076</v>
      </c>
      <c r="O189" s="1">
        <f>SUMIFS(Generation_1!I:I,Generation_1!$A:$A,$B$182,Generation_1!$B:$B,$H189)-SUMIFS(Generation_1!$C:$C,Generation_1!$A:$A,$B$182,Generation_1!$B:$B,$H189)</f>
        <v>-6275.9384033005208</v>
      </c>
      <c r="P189" s="1">
        <f>SUMIFS(Generation_1!J:J,Generation_1!$A:$A,$B$182,Generation_1!$B:$B,$H189)-SUMIFS(Generation_1!$C:$C,Generation_1!$A:$A,$B$182,Generation_1!$B:$B,$H189)</f>
        <v>34.749286012292941</v>
      </c>
      <c r="Q189" s="1">
        <f>SUMIFS(Generation_1!K:K,Generation_1!$A:$A,$B$182,Generation_1!$B:$B,$H189)-SUMIFS(Generation_1!$C:$C,Generation_1!$A:$A,$B$182,Generation_1!$B:$B,$H189)</f>
        <v>-190.05025337323241</v>
      </c>
      <c r="R189" s="1">
        <f>SUMIFS(Generation_1!L:L,Generation_1!$A:$A,$B$182,Generation_1!$B:$B,$H189)-SUMIFS(Generation_1!$C:$C,Generation_1!$A:$A,$B$182,Generation_1!$B:$B,$H189)</f>
        <v>-4066.1845251568575</v>
      </c>
      <c r="S189" s="1">
        <f>SUMIFS(Generation_1!M:M,Generation_1!$A:$A,$B$182,Generation_1!$B:$B,$H189)-SUMIFS(Generation_1!$C:$C,Generation_1!$A:$A,$B$182,Generation_1!$B:$B,$H189)</f>
        <v>-2568.4723929636857</v>
      </c>
      <c r="T189" s="1">
        <f>SUMIFS(Generation_1!N:N,Generation_1!$A:$A,$B$182,Generation_1!$B:$B,$H189)-SUMIFS(Generation_1!$C:$C,Generation_1!$A:$A,$B$182,Generation_1!$B:$B,$H189)</f>
        <v>-2999.4210718574777</v>
      </c>
      <c r="U189" s="1">
        <f>SUMIFS(Generation_1!O:O,Generation_1!$A:$A,$B$182,Generation_1!$B:$B,$H189)-SUMIFS(Generation_1!$C:$C,Generation_1!$A:$A,$B$182,Generation_1!$B:$B,$H189)</f>
        <v>-3529.2750670826008</v>
      </c>
      <c r="V189" s="1">
        <f>SUMIFS(Generation_1!P:P,Generation_1!$A:$A,$B$182,Generation_1!$B:$B,$H189)-SUMIFS(Generation_1!$C:$C,Generation_1!$A:$A,$B$182,Generation_1!$B:$B,$H189)</f>
        <v>-1295.7446523545495</v>
      </c>
      <c r="W189" s="1">
        <f>SUMIFS(Generation_1!Q:Q,Generation_1!$A:$A,$B$182,Generation_1!$B:$B,$H189)-SUMIFS(Generation_1!$C:$C,Generation_1!$A:$A,$B$182,Generation_1!$B:$B,$H189)</f>
        <v>-2577.5801145677669</v>
      </c>
      <c r="X189" s="1">
        <f>SUMIFS(Generation_1!R:R,Generation_1!$A:$A,$B$182,Generation_1!$B:$B,$H189)-SUMIFS(Generation_1!$C:$C,Generation_1!$A:$A,$B$182,Generation_1!$B:$B,$H189)</f>
        <v>-2096.2114510741903</v>
      </c>
      <c r="Y189" s="1">
        <f>SUMIFS(Generation_1!S:S,Generation_1!$A:$A,$B$182,Generation_1!$B:$B,$H189)-SUMIFS(Generation_1!$C:$C,Generation_1!$A:$A,$B$182,Generation_1!$B:$B,$H189)</f>
        <v>-7085.0589451364231</v>
      </c>
      <c r="Z189" s="1">
        <f>SUMIFS(Generation_1!T:T,Generation_1!$A:$A,$B$182,Generation_1!$B:$B,$H189)-SUMIFS(Generation_1!$C:$C,Generation_1!$A:$A,$B$182,Generation_1!$B:$B,$H189)</f>
        <v>-1218.7084616119446</v>
      </c>
      <c r="AA189" s="1">
        <f>SUMIFS(Generation_1!U:U,Generation_1!$A:$A,$B$182,Generation_1!$B:$B,$H189)-SUMIFS(Generation_1!$C:$C,Generation_1!$A:$A,$B$182,Generation_1!$B:$B,$H189)</f>
        <v>-2021.3316820521704</v>
      </c>
      <c r="AB189" s="1">
        <f>SUMIFS(Generation_1!V:V,Generation_1!$A:$A,$B$182,Generation_1!$B:$B,$H189)-SUMIFS(Generation_1!$C:$C,Generation_1!$A:$A,$B$182,Generation_1!$B:$B,$H189)</f>
        <v>-4861.7746125682406</v>
      </c>
      <c r="AC189" s="1">
        <f>SUMIFS(Generation_1!W:W,Generation_1!$A:$A,$B$182,Generation_1!$B:$B,$H189)-SUMIFS(Generation_1!$C:$C,Generation_1!$A:$A,$B$182,Generation_1!$B:$B,$H189)</f>
        <v>-4152.5830974174114</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60.303228608133537</v>
      </c>
      <c r="K190" s="1">
        <f>SUMIFS(Generation_1!E:E,Generation_1!$A:$A,$B$182,Generation_1!$B:$B,$H190)-SUMIFS(Generation_1!$C:$C,Generation_1!$A:$A,$B$182,Generation_1!$B:$B,$H190)</f>
        <v>286.07938463581968</v>
      </c>
      <c r="L190" s="1">
        <f>SUMIFS(Generation_1!F:F,Generation_1!$A:$A,$B$182,Generation_1!$B:$B,$H190)-SUMIFS(Generation_1!$C:$C,Generation_1!$A:$A,$B$182,Generation_1!$B:$B,$H190)</f>
        <v>401.48350049067551</v>
      </c>
      <c r="M190" s="1">
        <f>SUMIFS(Generation_1!G:G,Generation_1!$A:$A,$B$182,Generation_1!$B:$B,$H190)-SUMIFS(Generation_1!$C:$C,Generation_1!$A:$A,$B$182,Generation_1!$B:$B,$H190)</f>
        <v>1395.3931074721957</v>
      </c>
      <c r="N190" s="1">
        <f>SUMIFS(Generation_1!H:H,Generation_1!$A:$A,$B$182,Generation_1!$B:$B,$H190)-SUMIFS(Generation_1!$C:$C,Generation_1!$A:$A,$B$182,Generation_1!$B:$B,$H190)</f>
        <v>2306.2728867299679</v>
      </c>
      <c r="O190" s="1">
        <f>SUMIFS(Generation_1!I:I,Generation_1!$A:$A,$B$182,Generation_1!$B:$B,$H190)-SUMIFS(Generation_1!$C:$C,Generation_1!$A:$A,$B$182,Generation_1!$B:$B,$H190)</f>
        <v>6428.1251434946525</v>
      </c>
      <c r="P190" s="1">
        <f>SUMIFS(Generation_1!J:J,Generation_1!$A:$A,$B$182,Generation_1!$B:$B,$H190)-SUMIFS(Generation_1!$C:$C,Generation_1!$A:$A,$B$182,Generation_1!$B:$B,$H190)</f>
        <v>6873.4882393830658</v>
      </c>
      <c r="Q190" s="1">
        <f>SUMIFS(Generation_1!K:K,Generation_1!$A:$A,$B$182,Generation_1!$B:$B,$H190)-SUMIFS(Generation_1!$C:$C,Generation_1!$A:$A,$B$182,Generation_1!$B:$B,$H190)</f>
        <v>7433.8141407256317</v>
      </c>
      <c r="R190" s="1">
        <f>SUMIFS(Generation_1!L:L,Generation_1!$A:$A,$B$182,Generation_1!$B:$B,$H190)-SUMIFS(Generation_1!$C:$C,Generation_1!$A:$A,$B$182,Generation_1!$B:$B,$H190)</f>
        <v>7732.2039073230717</v>
      </c>
      <c r="S190" s="1">
        <f>SUMIFS(Generation_1!M:M,Generation_1!$A:$A,$B$182,Generation_1!$B:$B,$H190)-SUMIFS(Generation_1!$C:$C,Generation_1!$A:$A,$B$182,Generation_1!$B:$B,$H190)</f>
        <v>9325.3706135070261</v>
      </c>
      <c r="T190" s="1">
        <f>SUMIFS(Generation_1!N:N,Generation_1!$A:$A,$B$182,Generation_1!$B:$B,$H190)-SUMIFS(Generation_1!$C:$C,Generation_1!$A:$A,$B$182,Generation_1!$B:$B,$H190)</f>
        <v>8017.3239746866711</v>
      </c>
      <c r="U190" s="1">
        <f>SUMIFS(Generation_1!O:O,Generation_1!$A:$A,$B$182,Generation_1!$B:$B,$H190)-SUMIFS(Generation_1!$C:$C,Generation_1!$A:$A,$B$182,Generation_1!$B:$B,$H190)</f>
        <v>8243.0897997355496</v>
      </c>
      <c r="V190" s="1">
        <f>SUMIFS(Generation_1!P:P,Generation_1!$A:$A,$B$182,Generation_1!$B:$B,$H190)-SUMIFS(Generation_1!$C:$C,Generation_1!$A:$A,$B$182,Generation_1!$B:$B,$H190)</f>
        <v>8684.8324775207802</v>
      </c>
      <c r="W190" s="1">
        <f>SUMIFS(Generation_1!Q:Q,Generation_1!$A:$A,$B$182,Generation_1!$B:$B,$H190)-SUMIFS(Generation_1!$C:$C,Generation_1!$A:$A,$B$182,Generation_1!$B:$B,$H190)</f>
        <v>9686.5768945545733</v>
      </c>
      <c r="X190" s="1">
        <f>SUMIFS(Generation_1!R:R,Generation_1!$A:$A,$B$182,Generation_1!$B:$B,$H190)-SUMIFS(Generation_1!$C:$C,Generation_1!$A:$A,$B$182,Generation_1!$B:$B,$H190)</f>
        <v>10366.358875295688</v>
      </c>
      <c r="Y190" s="1">
        <f>SUMIFS(Generation_1!S:S,Generation_1!$A:$A,$B$182,Generation_1!$B:$B,$H190)-SUMIFS(Generation_1!$C:$C,Generation_1!$A:$A,$B$182,Generation_1!$B:$B,$H190)</f>
        <v>10794.96094454893</v>
      </c>
      <c r="Z190" s="1">
        <f>SUMIFS(Generation_1!T:T,Generation_1!$A:$A,$B$182,Generation_1!$B:$B,$H190)-SUMIFS(Generation_1!$C:$C,Generation_1!$A:$A,$B$182,Generation_1!$B:$B,$H190)</f>
        <v>10442.32779841198</v>
      </c>
      <c r="AA190" s="1">
        <f>SUMIFS(Generation_1!U:U,Generation_1!$A:$A,$B$182,Generation_1!$B:$B,$H190)-SUMIFS(Generation_1!$C:$C,Generation_1!$A:$A,$B$182,Generation_1!$B:$B,$H190)</f>
        <v>10292.542786372256</v>
      </c>
      <c r="AB190" s="1">
        <f>SUMIFS(Generation_1!V:V,Generation_1!$A:$A,$B$182,Generation_1!$B:$B,$H190)-SUMIFS(Generation_1!$C:$C,Generation_1!$A:$A,$B$182,Generation_1!$B:$B,$H190)</f>
        <v>9978.8261781999554</v>
      </c>
      <c r="AC190" s="1">
        <f>SUMIFS(Generation_1!W:W,Generation_1!$A:$A,$B$182,Generation_1!$B:$B,$H190)-SUMIFS(Generation_1!$C:$C,Generation_1!$A:$A,$B$182,Generation_1!$B:$B,$H190)</f>
        <v>9490.4941281402989</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75.677640020055208</v>
      </c>
      <c r="K191" s="1">
        <f>SUMIFS(Generation_1!E:E,Generation_1!$A:$A,$B$182,Generation_1!$B:$B,$H191)-SUMIFS(Generation_1!$C:$C,Generation_1!$A:$A,$B$182,Generation_1!$B:$B,$H191)</f>
        <v>173.41050160311624</v>
      </c>
      <c r="L191" s="1">
        <f>SUMIFS(Generation_1!F:F,Generation_1!$A:$A,$B$182,Generation_1!$B:$B,$H191)-SUMIFS(Generation_1!$C:$C,Generation_1!$A:$A,$B$182,Generation_1!$B:$B,$H191)</f>
        <v>260.49274678664057</v>
      </c>
      <c r="M191" s="1">
        <f>SUMIFS(Generation_1!G:G,Generation_1!$A:$A,$B$182,Generation_1!$B:$B,$H191)-SUMIFS(Generation_1!$C:$C,Generation_1!$A:$A,$B$182,Generation_1!$B:$B,$H191)</f>
        <v>327.07978490918225</v>
      </c>
      <c r="N191" s="1">
        <f>SUMIFS(Generation_1!H:H,Generation_1!$A:$A,$B$182,Generation_1!$B:$B,$H191)-SUMIFS(Generation_1!$C:$C,Generation_1!$A:$A,$B$182,Generation_1!$B:$B,$H191)</f>
        <v>404.71845169141631</v>
      </c>
      <c r="O191" s="1">
        <f>SUMIFS(Generation_1!I:I,Generation_1!$A:$A,$B$182,Generation_1!$B:$B,$H191)-SUMIFS(Generation_1!$C:$C,Generation_1!$A:$A,$B$182,Generation_1!$B:$B,$H191)</f>
        <v>479.76770997438967</v>
      </c>
      <c r="P191" s="1">
        <f>SUMIFS(Generation_1!J:J,Generation_1!$A:$A,$B$182,Generation_1!$B:$B,$H191)-SUMIFS(Generation_1!$C:$C,Generation_1!$A:$A,$B$182,Generation_1!$B:$B,$H191)</f>
        <v>553.92577611551201</v>
      </c>
      <c r="Q191" s="1">
        <f>SUMIFS(Generation_1!K:K,Generation_1!$A:$A,$B$182,Generation_1!$B:$B,$H191)-SUMIFS(Generation_1!$C:$C,Generation_1!$A:$A,$B$182,Generation_1!$B:$B,$H191)</f>
        <v>628.67131655503476</v>
      </c>
      <c r="R191" s="1">
        <f>SUMIFS(Generation_1!L:L,Generation_1!$A:$A,$B$182,Generation_1!$B:$B,$H191)-SUMIFS(Generation_1!$C:$C,Generation_1!$A:$A,$B$182,Generation_1!$B:$B,$H191)</f>
        <v>670.11620408458089</v>
      </c>
      <c r="S191" s="1">
        <f>SUMIFS(Generation_1!M:M,Generation_1!$A:$A,$B$182,Generation_1!$B:$B,$H191)-SUMIFS(Generation_1!$C:$C,Generation_1!$A:$A,$B$182,Generation_1!$B:$B,$H191)</f>
        <v>679.60459946481433</v>
      </c>
      <c r="T191" s="1">
        <f>SUMIFS(Generation_1!N:N,Generation_1!$A:$A,$B$182,Generation_1!$B:$B,$H191)-SUMIFS(Generation_1!$C:$C,Generation_1!$A:$A,$B$182,Generation_1!$B:$B,$H191)</f>
        <v>666.85018288202809</v>
      </c>
      <c r="U191" s="1">
        <f>SUMIFS(Generation_1!O:O,Generation_1!$A:$A,$B$182,Generation_1!$B:$B,$H191)-SUMIFS(Generation_1!$C:$C,Generation_1!$A:$A,$B$182,Generation_1!$B:$B,$H191)</f>
        <v>644.51094848229536</v>
      </c>
      <c r="V191" s="1">
        <f>SUMIFS(Generation_1!P:P,Generation_1!$A:$A,$B$182,Generation_1!$B:$B,$H191)-SUMIFS(Generation_1!$C:$C,Generation_1!$A:$A,$B$182,Generation_1!$B:$B,$H191)</f>
        <v>642.81432028554627</v>
      </c>
      <c r="W191" s="1">
        <f>SUMIFS(Generation_1!Q:Q,Generation_1!$A:$A,$B$182,Generation_1!$B:$B,$H191)-SUMIFS(Generation_1!$C:$C,Generation_1!$A:$A,$B$182,Generation_1!$B:$B,$H191)</f>
        <v>665.91923205790545</v>
      </c>
      <c r="X191" s="1">
        <f>SUMIFS(Generation_1!R:R,Generation_1!$A:$A,$B$182,Generation_1!$B:$B,$H191)-SUMIFS(Generation_1!$C:$C,Generation_1!$A:$A,$B$182,Generation_1!$B:$B,$H191)</f>
        <v>722.10671540248086</v>
      </c>
      <c r="Y191" s="1">
        <f>SUMIFS(Generation_1!S:S,Generation_1!$A:$A,$B$182,Generation_1!$B:$B,$H191)-SUMIFS(Generation_1!$C:$C,Generation_1!$A:$A,$B$182,Generation_1!$B:$B,$H191)</f>
        <v>776.49554990749334</v>
      </c>
      <c r="Z191" s="1">
        <f>SUMIFS(Generation_1!T:T,Generation_1!$A:$A,$B$182,Generation_1!$B:$B,$H191)-SUMIFS(Generation_1!$C:$C,Generation_1!$A:$A,$B$182,Generation_1!$B:$B,$H191)</f>
        <v>825.10169622740227</v>
      </c>
      <c r="AA191" s="1">
        <f>SUMIFS(Generation_1!U:U,Generation_1!$A:$A,$B$182,Generation_1!$B:$B,$H191)-SUMIFS(Generation_1!$C:$C,Generation_1!$A:$A,$B$182,Generation_1!$B:$B,$H191)</f>
        <v>871.91282057577905</v>
      </c>
      <c r="AB191" s="1">
        <f>SUMIFS(Generation_1!V:V,Generation_1!$A:$A,$B$182,Generation_1!$B:$B,$H191)-SUMIFS(Generation_1!$C:$C,Generation_1!$A:$A,$B$182,Generation_1!$B:$B,$H191)</f>
        <v>915.11384908172931</v>
      </c>
      <c r="AC191" s="1">
        <f>SUMIFS(Generation_1!W:W,Generation_1!$A:$A,$B$182,Generation_1!$B:$B,$H191)-SUMIFS(Generation_1!$C:$C,Generation_1!$A:$A,$B$182,Generation_1!$B:$B,$H191)</f>
        <v>941.28148995637753</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981.31053036786034</v>
      </c>
      <c r="K192" s="1">
        <f>SUMIFS(Generation_1!E:E,Generation_1!$A:$A,$B$182,Generation_1!$B:$B,$H192)-SUMIFS(Generation_1!$C:$C,Generation_1!$A:$A,$B$182,Generation_1!$B:$B,$H192)</f>
        <v>4603.4330310342921</v>
      </c>
      <c r="L192" s="1">
        <f>SUMIFS(Generation_1!F:F,Generation_1!$A:$A,$B$182,Generation_1!$B:$B,$H192)-SUMIFS(Generation_1!$C:$C,Generation_1!$A:$A,$B$182,Generation_1!$B:$B,$H192)</f>
        <v>8254.0638200848407</v>
      </c>
      <c r="M192" s="1">
        <f>SUMIFS(Generation_1!G:G,Generation_1!$A:$A,$B$182,Generation_1!$B:$B,$H192)-SUMIFS(Generation_1!$C:$C,Generation_1!$A:$A,$B$182,Generation_1!$B:$B,$H192)</f>
        <v>10887.709138408973</v>
      </c>
      <c r="N192" s="1">
        <f>SUMIFS(Generation_1!H:H,Generation_1!$A:$A,$B$182,Generation_1!$B:$B,$H192)-SUMIFS(Generation_1!$C:$C,Generation_1!$A:$A,$B$182,Generation_1!$B:$B,$H192)</f>
        <v>11535.654587314188</v>
      </c>
      <c r="O192" s="1">
        <f>SUMIFS(Generation_1!I:I,Generation_1!$A:$A,$B$182,Generation_1!$B:$B,$H192)-SUMIFS(Generation_1!$C:$C,Generation_1!$A:$A,$B$182,Generation_1!$B:$B,$H192)</f>
        <v>15634.376361612696</v>
      </c>
      <c r="P192" s="1">
        <f>SUMIFS(Generation_1!J:J,Generation_1!$A:$A,$B$182,Generation_1!$B:$B,$H192)-SUMIFS(Generation_1!$C:$C,Generation_1!$A:$A,$B$182,Generation_1!$B:$B,$H192)</f>
        <v>17969.916501312589</v>
      </c>
      <c r="Q192" s="1">
        <f>SUMIFS(Generation_1!K:K,Generation_1!$A:$A,$B$182,Generation_1!$B:$B,$H192)-SUMIFS(Generation_1!$C:$C,Generation_1!$A:$A,$B$182,Generation_1!$B:$B,$H192)</f>
        <v>19239.254167166</v>
      </c>
      <c r="R192" s="1">
        <f>SUMIFS(Generation_1!L:L,Generation_1!$A:$A,$B$182,Generation_1!$B:$B,$H192)-SUMIFS(Generation_1!$C:$C,Generation_1!$A:$A,$B$182,Generation_1!$B:$B,$H192)</f>
        <v>26520.978433088319</v>
      </c>
      <c r="S192" s="1">
        <f>SUMIFS(Generation_1!M:M,Generation_1!$A:$A,$B$182,Generation_1!$B:$B,$H192)-SUMIFS(Generation_1!$C:$C,Generation_1!$A:$A,$B$182,Generation_1!$B:$B,$H192)</f>
        <v>38335.944687770636</v>
      </c>
      <c r="T192" s="1">
        <f>SUMIFS(Generation_1!N:N,Generation_1!$A:$A,$B$182,Generation_1!$B:$B,$H192)-SUMIFS(Generation_1!$C:$C,Generation_1!$A:$A,$B$182,Generation_1!$B:$B,$H192)</f>
        <v>36435.378153370737</v>
      </c>
      <c r="U192" s="1">
        <f>SUMIFS(Generation_1!O:O,Generation_1!$A:$A,$B$182,Generation_1!$B:$B,$H192)-SUMIFS(Generation_1!$C:$C,Generation_1!$A:$A,$B$182,Generation_1!$B:$B,$H192)</f>
        <v>36706.859873340247</v>
      </c>
      <c r="V192" s="1">
        <f>SUMIFS(Generation_1!P:P,Generation_1!$A:$A,$B$182,Generation_1!$B:$B,$H192)-SUMIFS(Generation_1!$C:$C,Generation_1!$A:$A,$B$182,Generation_1!$B:$B,$H192)</f>
        <v>38027.734992644546</v>
      </c>
      <c r="W192" s="1">
        <f>SUMIFS(Generation_1!Q:Q,Generation_1!$A:$A,$B$182,Generation_1!$B:$B,$H192)-SUMIFS(Generation_1!$C:$C,Generation_1!$A:$A,$B$182,Generation_1!$B:$B,$H192)</f>
        <v>53986.292691762676</v>
      </c>
      <c r="X192" s="1">
        <f>SUMIFS(Generation_1!R:R,Generation_1!$A:$A,$B$182,Generation_1!$B:$B,$H192)-SUMIFS(Generation_1!$C:$C,Generation_1!$A:$A,$B$182,Generation_1!$B:$B,$H192)</f>
        <v>56914.285347185738</v>
      </c>
      <c r="Y192" s="1">
        <f>SUMIFS(Generation_1!S:S,Generation_1!$A:$A,$B$182,Generation_1!$B:$B,$H192)-SUMIFS(Generation_1!$C:$C,Generation_1!$A:$A,$B$182,Generation_1!$B:$B,$H192)</f>
        <v>58417.204596723212</v>
      </c>
      <c r="Z192" s="1">
        <f>SUMIFS(Generation_1!T:T,Generation_1!$A:$A,$B$182,Generation_1!$B:$B,$H192)-SUMIFS(Generation_1!$C:$C,Generation_1!$A:$A,$B$182,Generation_1!$B:$B,$H192)</f>
        <v>62003.035848174957</v>
      </c>
      <c r="AA192" s="1">
        <f>SUMIFS(Generation_1!U:U,Generation_1!$A:$A,$B$182,Generation_1!$B:$B,$H192)-SUMIFS(Generation_1!$C:$C,Generation_1!$A:$A,$B$182,Generation_1!$B:$B,$H192)</f>
        <v>60939.075934393215</v>
      </c>
      <c r="AB192" s="1">
        <f>SUMIFS(Generation_1!V:V,Generation_1!$A:$A,$B$182,Generation_1!$B:$B,$H192)-SUMIFS(Generation_1!$C:$C,Generation_1!$A:$A,$B$182,Generation_1!$B:$B,$H192)</f>
        <v>61495.619318622252</v>
      </c>
      <c r="AC192" s="1">
        <f>SUMIFS(Generation_1!W:W,Generation_1!$A:$A,$B$182,Generation_1!$B:$B,$H192)-SUMIFS(Generation_1!$C:$C,Generation_1!$A:$A,$B$182,Generation_1!$B:$B,$H192)</f>
        <v>62764.107624980228</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2609.5231455561607</v>
      </c>
      <c r="K193" s="1">
        <f>SUMIFS(Generation_1!E:E,Generation_1!$A:$A,$B$182,Generation_1!$B:$B,$H193)-SUMIFS(Generation_1!$C:$C,Generation_1!$A:$A,$B$182,Generation_1!$B:$B,$H193)</f>
        <v>2195.9283718217321</v>
      </c>
      <c r="L193" s="1">
        <f>SUMIFS(Generation_1!F:F,Generation_1!$A:$A,$B$182,Generation_1!$B:$B,$H193)-SUMIFS(Generation_1!$C:$C,Generation_1!$A:$A,$B$182,Generation_1!$B:$B,$H193)</f>
        <v>2075.2642385662111</v>
      </c>
      <c r="M193" s="1">
        <f>SUMIFS(Generation_1!G:G,Generation_1!$A:$A,$B$182,Generation_1!$B:$B,$H193)-SUMIFS(Generation_1!$C:$C,Generation_1!$A:$A,$B$182,Generation_1!$B:$B,$H193)</f>
        <v>5149.9067132703385</v>
      </c>
      <c r="N193" s="1">
        <f>SUMIFS(Generation_1!H:H,Generation_1!$A:$A,$B$182,Generation_1!$B:$B,$H193)-SUMIFS(Generation_1!$C:$C,Generation_1!$A:$A,$B$182,Generation_1!$B:$B,$H193)</f>
        <v>6732.1291660168499</v>
      </c>
      <c r="O193" s="1">
        <f>SUMIFS(Generation_1!I:I,Generation_1!$A:$A,$B$182,Generation_1!$B:$B,$H193)-SUMIFS(Generation_1!$C:$C,Generation_1!$A:$A,$B$182,Generation_1!$B:$B,$H193)</f>
        <v>13859.638261351865</v>
      </c>
      <c r="P193" s="1">
        <f>SUMIFS(Generation_1!J:J,Generation_1!$A:$A,$B$182,Generation_1!$B:$B,$H193)-SUMIFS(Generation_1!$C:$C,Generation_1!$A:$A,$B$182,Generation_1!$B:$B,$H193)</f>
        <v>10724.656588621092</v>
      </c>
      <c r="Q193" s="1">
        <f>SUMIFS(Generation_1!K:K,Generation_1!$A:$A,$B$182,Generation_1!$B:$B,$H193)-SUMIFS(Generation_1!$C:$C,Generation_1!$A:$A,$B$182,Generation_1!$B:$B,$H193)</f>
        <v>11898.297510273755</v>
      </c>
      <c r="R193" s="1">
        <f>SUMIFS(Generation_1!L:L,Generation_1!$A:$A,$B$182,Generation_1!$B:$B,$H193)-SUMIFS(Generation_1!$C:$C,Generation_1!$A:$A,$B$182,Generation_1!$B:$B,$H193)</f>
        <v>16777.192330468013</v>
      </c>
      <c r="S193" s="1">
        <f>SUMIFS(Generation_1!M:M,Generation_1!$A:$A,$B$182,Generation_1!$B:$B,$H193)-SUMIFS(Generation_1!$C:$C,Generation_1!$A:$A,$B$182,Generation_1!$B:$B,$H193)</f>
        <v>19480.624814739374</v>
      </c>
      <c r="T193" s="1">
        <f>SUMIFS(Generation_1!N:N,Generation_1!$A:$A,$B$182,Generation_1!$B:$B,$H193)-SUMIFS(Generation_1!$C:$C,Generation_1!$A:$A,$B$182,Generation_1!$B:$B,$H193)</f>
        <v>21165.57492258733</v>
      </c>
      <c r="U193" s="1">
        <f>SUMIFS(Generation_1!O:O,Generation_1!$A:$A,$B$182,Generation_1!$B:$B,$H193)-SUMIFS(Generation_1!$C:$C,Generation_1!$A:$A,$B$182,Generation_1!$B:$B,$H193)</f>
        <v>20188.518591557338</v>
      </c>
      <c r="V193" s="1">
        <f>SUMIFS(Generation_1!P:P,Generation_1!$A:$A,$B$182,Generation_1!$B:$B,$H193)-SUMIFS(Generation_1!$C:$C,Generation_1!$A:$A,$B$182,Generation_1!$B:$B,$H193)</f>
        <v>19885.657894729644</v>
      </c>
      <c r="W193" s="1">
        <f>SUMIFS(Generation_1!Q:Q,Generation_1!$A:$A,$B$182,Generation_1!$B:$B,$H193)-SUMIFS(Generation_1!$C:$C,Generation_1!$A:$A,$B$182,Generation_1!$B:$B,$H193)</f>
        <v>21118.018695558661</v>
      </c>
      <c r="X193" s="1">
        <f>SUMIFS(Generation_1!R:R,Generation_1!$A:$A,$B$182,Generation_1!$B:$B,$H193)-SUMIFS(Generation_1!$C:$C,Generation_1!$A:$A,$B$182,Generation_1!$B:$B,$H193)</f>
        <v>21054.915456729992</v>
      </c>
      <c r="Y193" s="1">
        <f>SUMIFS(Generation_1!S:S,Generation_1!$A:$A,$B$182,Generation_1!$B:$B,$H193)-SUMIFS(Generation_1!$C:$C,Generation_1!$A:$A,$B$182,Generation_1!$B:$B,$H193)</f>
        <v>21217.370987322603</v>
      </c>
      <c r="Z193" s="1">
        <f>SUMIFS(Generation_1!T:T,Generation_1!$A:$A,$B$182,Generation_1!$B:$B,$H193)-SUMIFS(Generation_1!$C:$C,Generation_1!$A:$A,$B$182,Generation_1!$B:$B,$H193)</f>
        <v>17134.205674607885</v>
      </c>
      <c r="AA193" s="1">
        <f>SUMIFS(Generation_1!U:U,Generation_1!$A:$A,$B$182,Generation_1!$B:$B,$H193)-SUMIFS(Generation_1!$C:$C,Generation_1!$A:$A,$B$182,Generation_1!$B:$B,$H193)</f>
        <v>18564.188522130364</v>
      </c>
      <c r="AB193" s="1">
        <f>SUMIFS(Generation_1!V:V,Generation_1!$A:$A,$B$182,Generation_1!$B:$B,$H193)-SUMIFS(Generation_1!$C:$C,Generation_1!$A:$A,$B$182,Generation_1!$B:$B,$H193)</f>
        <v>19289.214470269118</v>
      </c>
      <c r="AC193" s="1">
        <f>SUMIFS(Generation_1!W:W,Generation_1!$A:$A,$B$182,Generation_1!$B:$B,$H193)-SUMIFS(Generation_1!$C:$C,Generation_1!$A:$A,$B$182,Generation_1!$B:$B,$H193)</f>
        <v>20034.82910489232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2273.6183986241012</v>
      </c>
      <c r="K194" s="1">
        <f>SUMIFS(Generation_1!E:E,Generation_1!$A:$A,$B$182,Generation_1!$B:$B,$H194)-SUMIFS(Generation_1!$C:$C,Generation_1!$A:$A,$B$182,Generation_1!$B:$B,$H194)</f>
        <v>4109.2286238079978</v>
      </c>
      <c r="L194" s="1">
        <f>SUMIFS(Generation_1!F:F,Generation_1!$A:$A,$B$182,Generation_1!$B:$B,$H194)-SUMIFS(Generation_1!$C:$C,Generation_1!$A:$A,$B$182,Generation_1!$B:$B,$H194)</f>
        <v>5937.7627361198975</v>
      </c>
      <c r="M194" s="1">
        <f>SUMIFS(Generation_1!G:G,Generation_1!$A:$A,$B$182,Generation_1!$B:$B,$H194)-SUMIFS(Generation_1!$C:$C,Generation_1!$A:$A,$B$182,Generation_1!$B:$B,$H194)</f>
        <v>7187.5843757974981</v>
      </c>
      <c r="N194" s="1">
        <f>SUMIFS(Generation_1!H:H,Generation_1!$A:$A,$B$182,Generation_1!$B:$B,$H194)-SUMIFS(Generation_1!$C:$C,Generation_1!$A:$A,$B$182,Generation_1!$B:$B,$H194)</f>
        <v>7599.1035033088956</v>
      </c>
      <c r="O194" s="1">
        <f>SUMIFS(Generation_1!I:I,Generation_1!$A:$A,$B$182,Generation_1!$B:$B,$H194)-SUMIFS(Generation_1!$C:$C,Generation_1!$A:$A,$B$182,Generation_1!$B:$B,$H194)</f>
        <v>8050.5468717871008</v>
      </c>
      <c r="P194" s="1">
        <f>SUMIFS(Generation_1!J:J,Generation_1!$A:$A,$B$182,Generation_1!$B:$B,$H194)-SUMIFS(Generation_1!$C:$C,Generation_1!$A:$A,$B$182,Generation_1!$B:$B,$H194)</f>
        <v>8509.1390456535955</v>
      </c>
      <c r="Q194" s="1">
        <f>SUMIFS(Generation_1!K:K,Generation_1!$A:$A,$B$182,Generation_1!$B:$B,$H194)-SUMIFS(Generation_1!$C:$C,Generation_1!$A:$A,$B$182,Generation_1!$B:$B,$H194)</f>
        <v>8985.1368036093991</v>
      </c>
      <c r="R194" s="1">
        <f>SUMIFS(Generation_1!L:L,Generation_1!$A:$A,$B$182,Generation_1!$B:$B,$H194)-SUMIFS(Generation_1!$C:$C,Generation_1!$A:$A,$B$182,Generation_1!$B:$B,$H194)</f>
        <v>9432.5475223741923</v>
      </c>
      <c r="S194" s="1">
        <f>SUMIFS(Generation_1!M:M,Generation_1!$A:$A,$B$182,Generation_1!$B:$B,$H194)-SUMIFS(Generation_1!$C:$C,Generation_1!$A:$A,$B$182,Generation_1!$B:$B,$H194)</f>
        <v>9941.6182524465985</v>
      </c>
      <c r="T194" s="1">
        <f>SUMIFS(Generation_1!N:N,Generation_1!$A:$A,$B$182,Generation_1!$B:$B,$H194)-SUMIFS(Generation_1!$C:$C,Generation_1!$A:$A,$B$182,Generation_1!$B:$B,$H194)</f>
        <v>10610.911234994099</v>
      </c>
      <c r="U194" s="1">
        <f>SUMIFS(Generation_1!O:O,Generation_1!$A:$A,$B$182,Generation_1!$B:$B,$H194)-SUMIFS(Generation_1!$C:$C,Generation_1!$A:$A,$B$182,Generation_1!$B:$B,$H194)</f>
        <v>11575.253428517903</v>
      </c>
      <c r="V194" s="1">
        <f>SUMIFS(Generation_1!P:P,Generation_1!$A:$A,$B$182,Generation_1!$B:$B,$H194)-SUMIFS(Generation_1!$C:$C,Generation_1!$A:$A,$B$182,Generation_1!$B:$B,$H194)</f>
        <v>12930.410122766596</v>
      </c>
      <c r="W194" s="1">
        <f>SUMIFS(Generation_1!Q:Q,Generation_1!$A:$A,$B$182,Generation_1!$B:$B,$H194)-SUMIFS(Generation_1!$C:$C,Generation_1!$A:$A,$B$182,Generation_1!$B:$B,$H194)</f>
        <v>15030.921336827196</v>
      </c>
      <c r="X194" s="1">
        <f>SUMIFS(Generation_1!R:R,Generation_1!$A:$A,$B$182,Generation_1!$B:$B,$H194)-SUMIFS(Generation_1!$C:$C,Generation_1!$A:$A,$B$182,Generation_1!$B:$B,$H194)</f>
        <v>16871.723594584801</v>
      </c>
      <c r="Y194" s="1">
        <f>SUMIFS(Generation_1!S:S,Generation_1!$A:$A,$B$182,Generation_1!$B:$B,$H194)-SUMIFS(Generation_1!$C:$C,Generation_1!$A:$A,$B$182,Generation_1!$B:$B,$H194)</f>
        <v>18059.199086672794</v>
      </c>
      <c r="Z194" s="1">
        <f>SUMIFS(Generation_1!T:T,Generation_1!$A:$A,$B$182,Generation_1!$B:$B,$H194)-SUMIFS(Generation_1!$C:$C,Generation_1!$A:$A,$B$182,Generation_1!$B:$B,$H194)</f>
        <v>19125.403394488603</v>
      </c>
      <c r="AA194" s="1">
        <f>SUMIFS(Generation_1!U:U,Generation_1!$A:$A,$B$182,Generation_1!$B:$B,$H194)-SUMIFS(Generation_1!$C:$C,Generation_1!$A:$A,$B$182,Generation_1!$B:$B,$H194)</f>
        <v>20130.465102486298</v>
      </c>
      <c r="AB194" s="1">
        <f>SUMIFS(Generation_1!V:V,Generation_1!$A:$A,$B$182,Generation_1!$B:$B,$H194)-SUMIFS(Generation_1!$C:$C,Generation_1!$A:$A,$B$182,Generation_1!$B:$B,$H194)</f>
        <v>21384.725299454207</v>
      </c>
      <c r="AC194" s="1">
        <f>SUMIFS(Generation_1!W:W,Generation_1!$A:$A,$B$182,Generation_1!$B:$B,$H194)-SUMIFS(Generation_1!$C:$C,Generation_1!$A:$A,$B$182,Generation_1!$B:$B,$H194)</f>
        <v>23022.539092180399</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-0.11064352544098466</v>
      </c>
      <c r="K196" s="1">
        <f>SUMIFS(Generation_1!E:E,Generation_1!$A:$A,$B$182,Generation_1!$B:$B,$H196)-SUMIFS(Generation_1!$C:$C,Generation_1!$A:$A,$B$182,Generation_1!$B:$B,$H196)</f>
        <v>0.12278981446894416</v>
      </c>
      <c r="L196" s="1">
        <f>SUMIFS(Generation_1!F:F,Generation_1!$A:$A,$B$182,Generation_1!$B:$B,$H196)-SUMIFS(Generation_1!$C:$C,Generation_1!$A:$A,$B$182,Generation_1!$B:$B,$H196)</f>
        <v>0.67968454418828772</v>
      </c>
      <c r="M196" s="1">
        <f>SUMIFS(Generation_1!G:G,Generation_1!$A:$A,$B$182,Generation_1!$B:$B,$H196)-SUMIFS(Generation_1!$C:$C,Generation_1!$A:$A,$B$182,Generation_1!$B:$B,$H196)</f>
        <v>1.0813942338645353</v>
      </c>
      <c r="N196" s="1">
        <f>SUMIFS(Generation_1!H:H,Generation_1!$A:$A,$B$182,Generation_1!$B:$B,$H196)-SUMIFS(Generation_1!$C:$C,Generation_1!$A:$A,$B$182,Generation_1!$B:$B,$H196)</f>
        <v>0.61094073303020735</v>
      </c>
      <c r="O196" s="1">
        <f>SUMIFS(Generation_1!I:I,Generation_1!$A:$A,$B$182,Generation_1!$B:$B,$H196)-SUMIFS(Generation_1!$C:$C,Generation_1!$A:$A,$B$182,Generation_1!$B:$B,$H196)</f>
        <v>0.45953245383569108</v>
      </c>
      <c r="P196" s="1">
        <f>SUMIFS(Generation_1!J:J,Generation_1!$A:$A,$B$182,Generation_1!$B:$B,$H196)-SUMIFS(Generation_1!$C:$C,Generation_1!$A:$A,$B$182,Generation_1!$B:$B,$H196)</f>
        <v>0.98194696383807334</v>
      </c>
      <c r="Q196" s="1">
        <f>SUMIFS(Generation_1!K:K,Generation_1!$A:$A,$B$182,Generation_1!$B:$B,$H196)-SUMIFS(Generation_1!$C:$C,Generation_1!$A:$A,$B$182,Generation_1!$B:$B,$H196)</f>
        <v>1.5762322583506909</v>
      </c>
      <c r="R196" s="1">
        <f>SUMIFS(Generation_1!L:L,Generation_1!$A:$A,$B$182,Generation_1!$B:$B,$H196)-SUMIFS(Generation_1!$C:$C,Generation_1!$A:$A,$B$182,Generation_1!$B:$B,$H196)</f>
        <v>0.7307410212800074</v>
      </c>
      <c r="S196" s="1">
        <f>SUMIFS(Generation_1!M:M,Generation_1!$A:$A,$B$182,Generation_1!$B:$B,$H196)-SUMIFS(Generation_1!$C:$C,Generation_1!$A:$A,$B$182,Generation_1!$B:$B,$H196)</f>
        <v>1.3122616500721298</v>
      </c>
      <c r="T196" s="1">
        <f>SUMIFS(Generation_1!N:N,Generation_1!$A:$A,$B$182,Generation_1!$B:$B,$H196)-SUMIFS(Generation_1!$C:$C,Generation_1!$A:$A,$B$182,Generation_1!$B:$B,$H196)</f>
        <v>0.92920279506508274</v>
      </c>
      <c r="U196" s="1">
        <f>SUMIFS(Generation_1!O:O,Generation_1!$A:$A,$B$182,Generation_1!$B:$B,$H196)-SUMIFS(Generation_1!$C:$C,Generation_1!$A:$A,$B$182,Generation_1!$B:$B,$H196)</f>
        <v>1.5543668189459103</v>
      </c>
      <c r="V196" s="1">
        <f>SUMIFS(Generation_1!P:P,Generation_1!$A:$A,$B$182,Generation_1!$B:$B,$H196)-SUMIFS(Generation_1!$C:$C,Generation_1!$A:$A,$B$182,Generation_1!$B:$B,$H196)</f>
        <v>1.778865426558591</v>
      </c>
      <c r="W196" s="1">
        <f>SUMIFS(Generation_1!Q:Q,Generation_1!$A:$A,$B$182,Generation_1!$B:$B,$H196)-SUMIFS(Generation_1!$C:$C,Generation_1!$A:$A,$B$182,Generation_1!$B:$B,$H196)</f>
        <v>1.1578884098219431</v>
      </c>
      <c r="X196" s="1">
        <f>SUMIFS(Generation_1!R:R,Generation_1!$A:$A,$B$182,Generation_1!$B:$B,$H196)-SUMIFS(Generation_1!$C:$C,Generation_1!$A:$A,$B$182,Generation_1!$B:$B,$H196)</f>
        <v>2.9243772942513075</v>
      </c>
      <c r="Y196" s="1">
        <f>SUMIFS(Generation_1!S:S,Generation_1!$A:$A,$B$182,Generation_1!$B:$B,$H196)-SUMIFS(Generation_1!$C:$C,Generation_1!$A:$A,$B$182,Generation_1!$B:$B,$H196)</f>
        <v>1.3408099482033713</v>
      </c>
      <c r="Z196" s="1">
        <f>SUMIFS(Generation_1!T:T,Generation_1!$A:$A,$B$182,Generation_1!$B:$B,$H196)-SUMIFS(Generation_1!$C:$C,Generation_1!$A:$A,$B$182,Generation_1!$B:$B,$H196)</f>
        <v>2.6448384621005951</v>
      </c>
      <c r="AA196" s="1">
        <f>SUMIFS(Generation_1!U:U,Generation_1!$A:$A,$B$182,Generation_1!$B:$B,$H196)-SUMIFS(Generation_1!$C:$C,Generation_1!$A:$A,$B$182,Generation_1!$B:$B,$H196)</f>
        <v>3.8577974849962242</v>
      </c>
      <c r="AB196" s="1">
        <f>SUMIFS(Generation_1!V:V,Generation_1!$A:$A,$B$182,Generation_1!$B:$B,$H196)-SUMIFS(Generation_1!$C:$C,Generation_1!$A:$A,$B$182,Generation_1!$B:$B,$H196)</f>
        <v>3.120860286068555</v>
      </c>
      <c r="AC196" s="1">
        <f>SUMIFS(Generation_1!W:W,Generation_1!$A:$A,$B$182,Generation_1!$B:$B,$H196)-SUMIFS(Generation_1!$C:$C,Generation_1!$A:$A,$B$182,Generation_1!$B:$B,$H196)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Fast Change (DP7)</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16491.841015152848</v>
      </c>
      <c r="J13" s="14"/>
      <c r="K13" s="14">
        <f>SUMIFS(BuildCost_2!C:C,BuildCost_2!$A:$A,$B$10)/1000</f>
        <v>0</v>
      </c>
      <c r="L13" s="14">
        <f>SUMIFS(BuildCost_2!D:D,BuildCost_2!$A:$A,$B$10)/1000</f>
        <v>236.86404623101794</v>
      </c>
      <c r="M13" s="14">
        <f>SUMIFS(BuildCost_2!E:E,BuildCost_2!$A:$A,$B$10)/1000</f>
        <v>236.86404623103738</v>
      </c>
      <c r="N13" s="14">
        <f>SUMIFS(BuildCost_2!F:F,BuildCost_2!$A:$A,$B$10)/1000</f>
        <v>264.13685024408682</v>
      </c>
      <c r="O13" s="14">
        <f>SUMIFS(BuildCost_2!G:G,BuildCost_2!$A:$A,$B$10)/1000</f>
        <v>299.12759862527713</v>
      </c>
      <c r="P13" s="14">
        <f>SUMIFS(BuildCost_2!H:H,BuildCost_2!$A:$A,$B$10)/1000</f>
        <v>473.66057876195163</v>
      </c>
      <c r="Q13" s="14">
        <f>SUMIFS(BuildCost_2!I:I,BuildCost_2!$A:$A,$B$10)/1000</f>
        <v>758.29949663466641</v>
      </c>
      <c r="R13" s="14">
        <f>SUMIFS(BuildCost_2!J:J,BuildCost_2!$A:$A,$B$10)/1000</f>
        <v>801.58290338177221</v>
      </c>
      <c r="S13" s="14">
        <f>SUMIFS(BuildCost_2!K:K,BuildCost_2!$A:$A,$B$10)/1000</f>
        <v>844.66243871824793</v>
      </c>
      <c r="T13" s="14">
        <f>SUMIFS(BuildCost_2!L:L,BuildCost_2!$A:$A,$B$10)/1000</f>
        <v>1223.9470277060298</v>
      </c>
      <c r="U13" s="14">
        <f>SUMIFS(BuildCost_2!M:M,BuildCost_2!$A:$A,$B$10)/1000</f>
        <v>1594.7909012286209</v>
      </c>
      <c r="V13" s="14">
        <f>SUMIFS(BuildCost_2!N:N,BuildCost_2!$A:$A,$B$10)/1000</f>
        <v>2028.3101500383116</v>
      </c>
      <c r="W13" s="14">
        <f>SUMIFS(BuildCost_2!O:O,BuildCost_2!$A:$A,$B$10)/1000</f>
        <v>2185.5746919026174</v>
      </c>
      <c r="X13" s="14">
        <f>SUMIFS(BuildCost_2!P:P,BuildCost_2!$A:$A,$B$10)/1000</f>
        <v>2344.48392945055</v>
      </c>
      <c r="Y13" s="14">
        <f>SUMIFS(BuildCost_2!Q:Q,BuildCost_2!$A:$A,$B$10)/1000</f>
        <v>3441.1657918168612</v>
      </c>
      <c r="Z13" s="14">
        <f>SUMIFS(BuildCost_2!R:R,BuildCost_2!$A:$A,$B$10)/1000</f>
        <v>3683.207837707871</v>
      </c>
      <c r="AA13" s="14">
        <f>SUMIFS(BuildCost_2!S:S,BuildCost_2!$A:$A,$B$10)/1000</f>
        <v>4615.575820047673</v>
      </c>
      <c r="AB13" s="14">
        <f>SUMIFS(BuildCost_2!T:T,BuildCost_2!$A:$A,$B$10)/1000</f>
        <v>4715.3796082611216</v>
      </c>
      <c r="AC13" s="14">
        <f>SUMIFS(BuildCost_2!U:U,BuildCost_2!$A:$A,$B$10)/1000</f>
        <v>4825.9758380764779</v>
      </c>
      <c r="AD13" s="14">
        <f>SUMIFS(BuildCost_2!V:V,BuildCost_2!$A:$A,$B$10)/1000</f>
        <v>5195.0161342300498</v>
      </c>
      <c r="AE13" s="14">
        <f>SUMIFS(BuildCost_2!W:W,BuildCost_2!$A:$A,$B$10)/1000</f>
        <v>5080.0429629366918</v>
      </c>
    </row>
    <row r="14" spans="1:31">
      <c r="F14" s="42"/>
      <c r="H14" s="69" t="s">
        <v>101</v>
      </c>
      <c r="I14" s="14">
        <f t="shared" si="0"/>
        <v>34255.533045265671</v>
      </c>
      <c r="J14" s="14"/>
      <c r="K14" s="14">
        <f>SUMIFS(FOMCost_2!C:C,FOMCost_2!$A:$A,$B$10)/1000</f>
        <v>3663.3629785851149</v>
      </c>
      <c r="L14" s="14">
        <f>SUMIFS(FOMCost_2!D:D,FOMCost_2!$A:$A,$B$10)/1000</f>
        <v>3462.9362879901464</v>
      </c>
      <c r="M14" s="14">
        <f>SUMIFS(FOMCost_2!E:E,FOMCost_2!$A:$A,$B$10)/1000</f>
        <v>2832.8106187718486</v>
      </c>
      <c r="N14" s="14">
        <f>SUMIFS(FOMCost_2!F:F,FOMCost_2!$A:$A,$B$10)/1000</f>
        <v>4527.178773137437</v>
      </c>
      <c r="O14" s="14">
        <f>SUMIFS(FOMCost_2!G:G,FOMCost_2!$A:$A,$B$10)/1000</f>
        <v>3298.396154520201</v>
      </c>
      <c r="P14" s="14">
        <f>SUMIFS(FOMCost_2!H:H,FOMCost_2!$A:$A,$B$10)/1000</f>
        <v>3328.9919382186486</v>
      </c>
      <c r="Q14" s="14">
        <f>SUMIFS(FOMCost_2!I:I,FOMCost_2!$A:$A,$B$10)/1000</f>
        <v>3638.555878219327</v>
      </c>
      <c r="R14" s="14">
        <f>SUMIFS(FOMCost_2!J:J,FOMCost_2!$A:$A,$B$10)/1000</f>
        <v>2702.2794752750897</v>
      </c>
      <c r="S14" s="14">
        <f>SUMIFS(FOMCost_2!K:K,FOMCost_2!$A:$A,$B$10)/1000</f>
        <v>2709.4311222750848</v>
      </c>
      <c r="T14" s="14">
        <f>SUMIFS(FOMCost_2!L:L,FOMCost_2!$A:$A,$B$10)/1000</f>
        <v>3301.2921574596294</v>
      </c>
      <c r="U14" s="14">
        <f>SUMIFS(FOMCost_2!M:M,FOMCost_2!$A:$A,$B$10)/1000</f>
        <v>3213.1943310804299</v>
      </c>
      <c r="V14" s="14">
        <f>SUMIFS(FOMCost_2!N:N,FOMCost_2!$A:$A,$B$10)/1000</f>
        <v>2715.869720766661</v>
      </c>
      <c r="W14" s="14">
        <f>SUMIFS(FOMCost_2!O:O,FOMCost_2!$A:$A,$B$10)/1000</f>
        <v>2731.0798083895047</v>
      </c>
      <c r="X14" s="14">
        <f>SUMIFS(FOMCost_2!P:P,FOMCost_2!$A:$A,$B$10)/1000</f>
        <v>2744.4312767457036</v>
      </c>
      <c r="Y14" s="14">
        <f>SUMIFS(FOMCost_2!Q:Q,FOMCost_2!$A:$A,$B$10)/1000</f>
        <v>2749.2333779582073</v>
      </c>
      <c r="Z14" s="14">
        <f>SUMIFS(FOMCost_2!R:R,FOMCost_2!$A:$A,$B$10)/1000</f>
        <v>3196.8460903079531</v>
      </c>
      <c r="AA14" s="14">
        <f>SUMIFS(FOMCost_2!S:S,FOMCost_2!$A:$A,$B$10)/1000</f>
        <v>3734.4193922547965</v>
      </c>
      <c r="AB14" s="14">
        <f>SUMIFS(FOMCost_2!T:T,FOMCost_2!$A:$A,$B$10)/1000</f>
        <v>2870.1597429984276</v>
      </c>
      <c r="AC14" s="14">
        <f>SUMIFS(FOMCost_2!U:U,FOMCost_2!$A:$A,$B$10)/1000</f>
        <v>2853.0843788334987</v>
      </c>
      <c r="AD14" s="14">
        <f>SUMIFS(FOMCost_2!V:V,FOMCost_2!$A:$A,$B$10)/1000</f>
        <v>3533.8860479340888</v>
      </c>
      <c r="AE14" s="14">
        <f>SUMIFS(FOMCost_2!W:W,FOMCost_2!$A:$A,$B$10)/1000</f>
        <v>2894.0954073326411</v>
      </c>
    </row>
    <row r="15" spans="1:31">
      <c r="F15" s="42"/>
      <c r="H15" s="69" t="s">
        <v>102</v>
      </c>
      <c r="I15" s="14">
        <f t="shared" si="0"/>
        <v>21052.121182376559</v>
      </c>
      <c r="J15" s="14"/>
      <c r="K15" s="14">
        <f>SUMIFS(FuelCost_2!C:C,FuelCost_2!$A:$A,$B$10)/1000</f>
        <v>2433.0904417760821</v>
      </c>
      <c r="L15" s="14">
        <f>SUMIFS(FuelCost_2!D:D,FuelCost_2!$A:$A,$B$10)/1000</f>
        <v>2392.8640593476239</v>
      </c>
      <c r="M15" s="14">
        <f>SUMIFS(FuelCost_2!E:E,FuelCost_2!$A:$A,$B$10)/1000</f>
        <v>2495.667393597585</v>
      </c>
      <c r="N15" s="14">
        <f>SUMIFS(FuelCost_2!F:F,FuelCost_2!$A:$A,$B$10)/1000</f>
        <v>2280.8551078615974</v>
      </c>
      <c r="O15" s="14">
        <f>SUMIFS(FuelCost_2!G:G,FuelCost_2!$A:$A,$B$10)/1000</f>
        <v>2211.6733515966048</v>
      </c>
      <c r="P15" s="14">
        <f>SUMIFS(FuelCost_2!H:H,FuelCost_2!$A:$A,$B$10)/1000</f>
        <v>2116.5893430970482</v>
      </c>
      <c r="Q15" s="14">
        <f>SUMIFS(FuelCost_2!I:I,FuelCost_2!$A:$A,$B$10)/1000</f>
        <v>2327.9702440502133</v>
      </c>
      <c r="R15" s="14">
        <f>SUMIFS(FuelCost_2!J:J,FuelCost_2!$A:$A,$B$10)/1000</f>
        <v>2245.6019652596078</v>
      </c>
      <c r="S15" s="14">
        <f>SUMIFS(FuelCost_2!K:K,FuelCost_2!$A:$A,$B$10)/1000</f>
        <v>2233.8623199053709</v>
      </c>
      <c r="T15" s="14">
        <f>SUMIFS(FuelCost_2!L:L,FuelCost_2!$A:$A,$B$10)/1000</f>
        <v>2345.25322346453</v>
      </c>
      <c r="U15" s="14">
        <f>SUMIFS(FuelCost_2!M:M,FuelCost_2!$A:$A,$B$10)/1000</f>
        <v>1977.481122605783</v>
      </c>
      <c r="V15" s="14">
        <f>SUMIFS(FuelCost_2!N:N,FuelCost_2!$A:$A,$B$10)/1000</f>
        <v>1934.7041852685293</v>
      </c>
      <c r="W15" s="14">
        <f>SUMIFS(FuelCost_2!O:O,FuelCost_2!$A:$A,$B$10)/1000</f>
        <v>1939.3532901477379</v>
      </c>
      <c r="X15" s="14">
        <f>SUMIFS(FuelCost_2!P:P,FuelCost_2!$A:$A,$B$10)/1000</f>
        <v>1786.5442298447588</v>
      </c>
      <c r="Y15" s="14">
        <f>SUMIFS(FuelCost_2!Q:Q,FuelCost_2!$A:$A,$B$10)/1000</f>
        <v>1259.5468878190522</v>
      </c>
      <c r="Z15" s="14">
        <f>SUMIFS(FuelCost_2!R:R,FuelCost_2!$A:$A,$B$10)/1000</f>
        <v>1095.820660793029</v>
      </c>
      <c r="AA15" s="14">
        <f>SUMIFS(FuelCost_2!S:S,FuelCost_2!$A:$A,$B$10)/1000</f>
        <v>1318.0909523145997</v>
      </c>
      <c r="AB15" s="14">
        <f>SUMIFS(FuelCost_2!T:T,FuelCost_2!$A:$A,$B$10)/1000</f>
        <v>953.75440315364483</v>
      </c>
      <c r="AC15" s="14">
        <f>SUMIFS(FuelCost_2!U:U,FuelCost_2!$A:$A,$B$10)/1000</f>
        <v>917.02183746658557</v>
      </c>
      <c r="AD15" s="14">
        <f>SUMIFS(FuelCost_2!V:V,FuelCost_2!$A:$A,$B$10)/1000</f>
        <v>1116.2878480224681</v>
      </c>
      <c r="AE15" s="14">
        <f>SUMIFS(FuelCost_2!W:W,FuelCost_2!$A:$A,$B$10)/1000</f>
        <v>836.89675291057074</v>
      </c>
    </row>
    <row r="16" spans="1:31">
      <c r="F16" s="42"/>
      <c r="H16" s="69" t="s">
        <v>103</v>
      </c>
      <c r="I16" s="14">
        <f t="shared" si="0"/>
        <v>7372.1788725008946</v>
      </c>
      <c r="J16" s="14"/>
      <c r="K16" s="14">
        <f>SUMIFS(VOMCost_2!C:C,VOMCost_2!$A:$A,$B$10)/1000</f>
        <v>760.76505592113529</v>
      </c>
      <c r="L16" s="14">
        <f>SUMIFS(VOMCost_2!D:D,VOMCost_2!$A:$A,$B$10)/1000</f>
        <v>735.63640965315392</v>
      </c>
      <c r="M16" s="14">
        <f>SUMIFS(VOMCost_2!E:E,VOMCost_2!$A:$A,$B$10)/1000</f>
        <v>730.88710896199507</v>
      </c>
      <c r="N16" s="14">
        <f>SUMIFS(VOMCost_2!F:F,VOMCost_2!$A:$A,$B$10)/1000</f>
        <v>736.59963753006548</v>
      </c>
      <c r="O16" s="14">
        <f>SUMIFS(VOMCost_2!G:G,VOMCost_2!$A:$A,$B$10)/1000</f>
        <v>717.68296127164103</v>
      </c>
      <c r="P16" s="14">
        <f>SUMIFS(VOMCost_2!H:H,VOMCost_2!$A:$A,$B$10)/1000</f>
        <v>715.77325628047652</v>
      </c>
      <c r="Q16" s="14">
        <f>SUMIFS(VOMCost_2!I:I,VOMCost_2!$A:$A,$B$10)/1000</f>
        <v>700.64591387684936</v>
      </c>
      <c r="R16" s="14">
        <f>SUMIFS(VOMCost_2!J:J,VOMCost_2!$A:$A,$B$10)/1000</f>
        <v>716.53620754081601</v>
      </c>
      <c r="S16" s="14">
        <f>SUMIFS(VOMCost_2!K:K,VOMCost_2!$A:$A,$B$10)/1000</f>
        <v>711.02603170912244</v>
      </c>
      <c r="T16" s="14">
        <f>SUMIFS(VOMCost_2!L:L,VOMCost_2!$A:$A,$B$10)/1000</f>
        <v>719.06455889123868</v>
      </c>
      <c r="U16" s="14">
        <f>SUMIFS(VOMCost_2!M:M,VOMCost_2!$A:$A,$B$10)/1000</f>
        <v>703.43188287594535</v>
      </c>
      <c r="V16" s="14">
        <f>SUMIFS(VOMCost_2!N:N,VOMCost_2!$A:$A,$B$10)/1000</f>
        <v>687.61588933180599</v>
      </c>
      <c r="W16" s="14">
        <f>SUMIFS(VOMCost_2!O:O,VOMCost_2!$A:$A,$B$10)/1000</f>
        <v>685.73963992720167</v>
      </c>
      <c r="X16" s="14">
        <f>SUMIFS(VOMCost_2!P:P,VOMCost_2!$A:$A,$B$10)/1000</f>
        <v>686.59170584070944</v>
      </c>
      <c r="Y16" s="14">
        <f>SUMIFS(VOMCost_2!Q:Q,VOMCost_2!$A:$A,$B$10)/1000</f>
        <v>623.69994747608291</v>
      </c>
      <c r="Z16" s="14">
        <f>SUMIFS(VOMCost_2!R:R,VOMCost_2!$A:$A,$B$10)/1000</f>
        <v>623.33165338719778</v>
      </c>
      <c r="AA16" s="14">
        <f>SUMIFS(VOMCost_2!S:S,VOMCost_2!$A:$A,$B$10)/1000</f>
        <v>595.30194826499724</v>
      </c>
      <c r="AB16" s="14">
        <f>SUMIFS(VOMCost_2!T:T,VOMCost_2!$A:$A,$B$10)/1000</f>
        <v>629.89176028831787</v>
      </c>
      <c r="AC16" s="14">
        <f>SUMIFS(VOMCost_2!U:U,VOMCost_2!$A:$A,$B$10)/1000</f>
        <v>617.13602551181327</v>
      </c>
      <c r="AD16" s="14">
        <f>SUMIFS(VOMCost_2!V:V,VOMCost_2!$A:$A,$B$10)/1000</f>
        <v>602.29247482217545</v>
      </c>
      <c r="AE16" s="14">
        <f>SUMIFS(VOMCost_2!W:W,VOMCost_2!$A:$A,$B$10)/1000</f>
        <v>599.30574303446872</v>
      </c>
    </row>
    <row r="17" spans="1:31">
      <c r="F17" s="42"/>
      <c r="H17" s="69" t="s">
        <v>104</v>
      </c>
      <c r="I17" s="14">
        <f t="shared" si="0"/>
        <v>1007.6503906958533</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0.41947499999996629</v>
      </c>
      <c r="Q17" s="14">
        <f>SUMIFS(REZTxCost_2!I:I,REZTxCost_2!$A:$A,$B$10)/1000</f>
        <v>0.41947500000005633</v>
      </c>
      <c r="R17" s="14">
        <f>SUMIFS(REZTxCost_2!J:J,REZTxCost_2!$A:$A,$B$10)/1000</f>
        <v>0.41947499999996629</v>
      </c>
      <c r="S17" s="14">
        <f>SUMIFS(REZTxCost_2!K:K,REZTxCost_2!$A:$A,$B$10)/1000</f>
        <v>4.5327249999995471</v>
      </c>
      <c r="T17" s="14">
        <f>SUMIFS(REZTxCost_2!L:L,REZTxCost_2!$A:$A,$B$10)/1000</f>
        <v>25.755825086815705</v>
      </c>
      <c r="U17" s="14">
        <f>SUMIFS(REZTxCost_2!M:M,REZTxCost_2!$A:$A,$B$10)/1000</f>
        <v>56.127038132289023</v>
      </c>
      <c r="V17" s="14">
        <f>SUMIFS(REZTxCost_2!N:N,REZTxCost_2!$A:$A,$B$10)/1000</f>
        <v>51.556270236559847</v>
      </c>
      <c r="W17" s="14">
        <f>SUMIFS(REZTxCost_2!O:O,REZTxCost_2!$A:$A,$B$10)/1000</f>
        <v>57.885456255946167</v>
      </c>
      <c r="X17" s="14">
        <f>SUMIFS(REZTxCost_2!P:P,REZTxCost_2!$A:$A,$B$10)/1000</f>
        <v>65.101759480113643</v>
      </c>
      <c r="Y17" s="14">
        <f>SUMIFS(REZTxCost_2!Q:Q,REZTxCost_2!$A:$A,$B$10)/1000</f>
        <v>219.57213350712698</v>
      </c>
      <c r="Z17" s="14">
        <f>SUMIFS(REZTxCost_2!R:R,REZTxCost_2!$A:$A,$B$10)/1000</f>
        <v>241.54397372200623</v>
      </c>
      <c r="AA17" s="14">
        <f>SUMIFS(REZTxCost_2!S:S,REZTxCost_2!$A:$A,$B$10)/1000</f>
        <v>448.74590249158916</v>
      </c>
      <c r="AB17" s="14">
        <f>SUMIFS(REZTxCost_2!T:T,REZTxCost_2!$A:$A,$B$10)/1000</f>
        <v>448.74590249158916</v>
      </c>
      <c r="AC17" s="14">
        <f>SUMIFS(REZTxCost_2!U:U,REZTxCost_2!$A:$A,$B$10)/1000</f>
        <v>462.53994015012438</v>
      </c>
      <c r="AD17" s="14">
        <f>SUMIFS(REZTxCost_2!V:V,REZTxCost_2!$A:$A,$B$10)/1000</f>
        <v>524.16849774406796</v>
      </c>
      <c r="AE17" s="14">
        <f>SUMIFS(REZTxCost_2!W:W,REZTxCost_2!$A:$A,$B$10)/1000</f>
        <v>524.16849774406796</v>
      </c>
    </row>
    <row r="18" spans="1:31">
      <c r="F18" s="42"/>
      <c r="H18" s="69" t="s">
        <v>105</v>
      </c>
      <c r="I18" s="14">
        <f t="shared" si="0"/>
        <v>53.461283551431251</v>
      </c>
      <c r="J18" s="14"/>
      <c r="K18" s="14">
        <f>SUMIFS(DSPCost_2!C:C,DSPCost_2!$A:$A,$B$10)/1000</f>
        <v>2.2983498615429916</v>
      </c>
      <c r="L18" s="14">
        <f>SUMIFS(DSPCost_2!D:D,DSPCost_2!$A:$A,$B$10)/1000</f>
        <v>0.65551730802575181</v>
      </c>
      <c r="M18" s="14">
        <f>SUMIFS(DSPCost_2!E:E,DSPCost_2!$A:$A,$B$10)/1000</f>
        <v>4.982899413205466</v>
      </c>
      <c r="N18" s="14">
        <f>SUMIFS(DSPCost_2!F:F,DSPCost_2!$A:$A,$B$10)/1000</f>
        <v>15.153656275654546</v>
      </c>
      <c r="O18" s="14">
        <f>SUMIFS(DSPCost_2!G:G,DSPCost_2!$A:$A,$B$10)/1000</f>
        <v>0</v>
      </c>
      <c r="P18" s="14">
        <f>SUMIFS(DSPCost_2!H:H,DSPCost_2!$A:$A,$B$10)/1000</f>
        <v>0</v>
      </c>
      <c r="Q18" s="14">
        <f>SUMIFS(DSPCost_2!I:I,DSPCost_2!$A:$A,$B$10)/1000</f>
        <v>0</v>
      </c>
      <c r="R18" s="14">
        <f>SUMIFS(DSPCost_2!J:J,DSPCost_2!$A:$A,$B$10)/1000</f>
        <v>9.317528541428727</v>
      </c>
      <c r="S18" s="14">
        <f>SUMIFS(DSPCost_2!K:K,DSPCost_2!$A:$A,$B$10)/1000</f>
        <v>6.4431688573573798</v>
      </c>
      <c r="T18" s="14">
        <f>SUMIFS(DSPCost_2!L:L,DSPCost_2!$A:$A,$B$10)/1000</f>
        <v>0</v>
      </c>
      <c r="U18" s="14">
        <f>SUMIFS(DSPCost_2!M:M,DSPCost_2!$A:$A,$B$10)/1000</f>
        <v>0</v>
      </c>
      <c r="V18" s="14">
        <f>SUMIFS(DSPCost_2!N:N,DSPCost_2!$A:$A,$B$10)/1000</f>
        <v>0</v>
      </c>
      <c r="W18" s="14">
        <f>SUMIFS(DSPCost_2!O:O,DSPCost_2!$A:$A,$B$10)/1000</f>
        <v>4.1988082574357808</v>
      </c>
      <c r="X18" s="14">
        <f>SUMIFS(DSPCost_2!P:P,DSPCost_2!$A:$A,$B$10)/1000</f>
        <v>10.158862330163583</v>
      </c>
      <c r="Y18" s="14">
        <f>SUMIFS(DSPCost_2!Q:Q,DSPCost_2!$A:$A,$B$10)/1000</f>
        <v>10.703185222408878</v>
      </c>
      <c r="Z18" s="14">
        <f>SUMIFS(DSPCost_2!R:R,DSPCost_2!$A:$A,$B$10)/1000</f>
        <v>10.28514711599802</v>
      </c>
      <c r="AA18" s="14">
        <f>SUMIFS(DSPCost_2!S:S,DSPCost_2!$A:$A,$B$10)/1000</f>
        <v>11.085859787497951</v>
      </c>
      <c r="AB18" s="14">
        <f>SUMIFS(DSPCost_2!T:T,DSPCost_2!$A:$A,$B$10)/1000</f>
        <v>0</v>
      </c>
      <c r="AC18" s="14">
        <f>SUMIFS(DSPCost_2!U:U,DSPCost_2!$A:$A,$B$10)/1000</f>
        <v>0</v>
      </c>
      <c r="AD18" s="14">
        <f>SUMIFS(DSPCost_2!V:V,DSPCost_2!$A:$A,$B$10)/1000</f>
        <v>37.296880733280204</v>
      </c>
      <c r="AE18" s="14">
        <f>SUMIFS(DSPCost_2!W:W,DSPCost_2!$A:$A,$B$10)/1000</f>
        <v>0</v>
      </c>
    </row>
    <row r="19" spans="1:31">
      <c r="F19" s="42"/>
      <c r="H19" s="69" t="s">
        <v>106</v>
      </c>
      <c r="I19" s="14">
        <f t="shared" si="0"/>
        <v>1597.2407984482147</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331.59929203539826</v>
      </c>
      <c r="P19" s="14">
        <f>SUMIFS(RehabCost_2!H:H,RehabCost_2!$A:$A,$B$10)/1000</f>
        <v>173.92707964439222</v>
      </c>
      <c r="Q19" s="14">
        <f>SUMIFS(RehabCost_2!I:I,RehabCost_2!$A:$A,$B$10)/1000</f>
        <v>0</v>
      </c>
      <c r="R19" s="14">
        <f>SUMIFS(RehabCost_2!J:J,RehabCost_2!$A:$A,$B$10)/1000</f>
        <v>221.52336283348387</v>
      </c>
      <c r="S19" s="14">
        <f>SUMIFS(RehabCost_2!K:K,RehabCost_2!$A:$A,$B$10)/1000</f>
        <v>0.99111898273407073</v>
      </c>
      <c r="T19" s="14">
        <f>SUMIFS(RehabCost_2!L:L,RehabCost_2!$A:$A,$B$10)/1000</f>
        <v>256.93561546817341</v>
      </c>
      <c r="U19" s="14">
        <f>SUMIFS(RehabCost_2!M:M,RehabCost_2!$A:$A,$B$10)/1000</f>
        <v>224.31716814159293</v>
      </c>
      <c r="V19" s="14">
        <f>SUMIFS(RehabCost_2!N:N,RehabCost_2!$A:$A,$B$10)/1000</f>
        <v>248.03434017516247</v>
      </c>
      <c r="W19" s="14">
        <f>SUMIFS(RehabCost_2!O:O,RehabCost_2!$A:$A,$B$10)/1000</f>
        <v>24.164968257620174</v>
      </c>
      <c r="X19" s="14">
        <f>SUMIFS(RehabCost_2!P:P,RehabCost_2!$A:$A,$B$10)/1000</f>
        <v>50.862495575221239</v>
      </c>
      <c r="Y19" s="14">
        <f>SUMIFS(RehabCost_2!Q:Q,RehabCost_2!$A:$A,$B$10)/1000</f>
        <v>788.85327528265259</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4023.6535289578987</v>
      </c>
      <c r="J20" s="14">
        <f>SUMIFS(ICTxCost_2!C:C,ICTxCost_2!$A:$A,$B$10)/1000</f>
        <v>52.100888861060753</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439.54593323854112</v>
      </c>
      <c r="V20" s="14">
        <f>SUMIFS(ICTxCost_2!O:O,ICTxCost_2!$A:$A,$B$10)/1000</f>
        <v>593.01122923079959</v>
      </c>
      <c r="W20" s="14">
        <f>SUMIFS(ICTxCost_2!P:P,ICTxCost_2!$A:$A,$B$10)/1000</f>
        <v>593.01122923079959</v>
      </c>
      <c r="X20" s="14">
        <f>SUMIFS(ICTxCost_2!Q:Q,ICTxCost_2!$A:$A,$B$10)/1000</f>
        <v>593.01122923079959</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c r="AE20" s="14">
        <f>SUMIFS(ICTxCost_2!X:X,ICTxCost_2!$A:$A,$B$10)/1000</f>
        <v>801.6224471871792</v>
      </c>
    </row>
    <row r="21" spans="1:31">
      <c r="H21" s="75" t="s">
        <v>108</v>
      </c>
      <c r="I21" s="16">
        <f>SUM(I13:I20)</f>
        <v>85853.68011694937</v>
      </c>
      <c r="J21" s="79">
        <f t="shared" ref="J21:AE21" si="1">SUM(J13:J20)</f>
        <v>52.100888861060753</v>
      </c>
      <c r="K21" s="79">
        <f t="shared" si="1"/>
        <v>6859.5168261438748</v>
      </c>
      <c r="L21" s="79">
        <f t="shared" si="1"/>
        <v>6966.1469419165323</v>
      </c>
      <c r="M21" s="79">
        <f t="shared" si="1"/>
        <v>6593.0271131409963</v>
      </c>
      <c r="N21" s="16">
        <f t="shared" si="1"/>
        <v>7977.6385620394103</v>
      </c>
      <c r="O21" s="16">
        <f t="shared" si="1"/>
        <v>7164.5707846773948</v>
      </c>
      <c r="P21" s="16">
        <f t="shared" si="1"/>
        <v>7115.03362263079</v>
      </c>
      <c r="Q21" s="16">
        <f t="shared" si="1"/>
        <v>7731.5629594093289</v>
      </c>
      <c r="R21" s="16">
        <f t="shared" si="1"/>
        <v>7002.932869460471</v>
      </c>
      <c r="S21" s="16">
        <f t="shared" si="1"/>
        <v>6816.6208770761905</v>
      </c>
      <c r="T21" s="16">
        <f t="shared" si="1"/>
        <v>8177.9203597046899</v>
      </c>
      <c r="U21" s="16">
        <f t="shared" si="1"/>
        <v>8208.888377303203</v>
      </c>
      <c r="V21" s="16">
        <f t="shared" si="1"/>
        <v>8259.1017850478311</v>
      </c>
      <c r="W21" s="16">
        <f t="shared" si="1"/>
        <v>8221.0078923688652</v>
      </c>
      <c r="X21" s="16">
        <f t="shared" si="1"/>
        <v>8281.1854884980203</v>
      </c>
      <c r="Y21" s="16">
        <f t="shared" si="1"/>
        <v>9894.3970462695706</v>
      </c>
      <c r="Z21" s="16">
        <f t="shared" si="1"/>
        <v>9769.7325052545839</v>
      </c>
      <c r="AA21" s="16">
        <f t="shared" si="1"/>
        <v>11798.891097920765</v>
      </c>
      <c r="AB21" s="16">
        <f t="shared" si="1"/>
        <v>10429.487989192347</v>
      </c>
      <c r="AC21" s="16">
        <f t="shared" si="1"/>
        <v>10588.135157125176</v>
      </c>
      <c r="AD21" s="16">
        <f t="shared" si="1"/>
        <v>11823.568101940738</v>
      </c>
      <c r="AE21" s="16">
        <f t="shared" si="1"/>
        <v>10736.659315794281</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14346</v>
      </c>
      <c r="N32" s="1">
        <f>SUMIFS(Capacity_2!I:I,Capacity_2!$A:$A,$B$29,Capacity_2!$B:$B,$H32)</f>
        <v>13626</v>
      </c>
      <c r="O32" s="1">
        <f>SUMIFS(Capacity_2!J:J,Capacity_2!$A:$A,$B$29,Capacity_2!$B:$B,$H32)</f>
        <v>13626</v>
      </c>
      <c r="P32" s="1">
        <f>SUMIFS(Capacity_2!K:K,Capacity_2!$A:$A,$B$29,Capacity_2!$B:$B,$H32)</f>
        <v>12926</v>
      </c>
      <c r="Q32" s="1">
        <f>SUMIFS(Capacity_2!L:L,Capacity_2!$A:$A,$B$29,Capacity_2!$B:$B,$H32)</f>
        <v>12926</v>
      </c>
      <c r="R32" s="1">
        <f>SUMIFS(Capacity_2!M:M,Capacity_2!$A:$A,$B$29,Capacity_2!$B:$B,$H32)</f>
        <v>12206</v>
      </c>
      <c r="S32" s="1">
        <f>SUMIFS(Capacity_2!N:N,Capacity_2!$A:$A,$B$29,Capacity_2!$B:$B,$H32)</f>
        <v>10826</v>
      </c>
      <c r="T32" s="1">
        <f>SUMIFS(Capacity_2!O:O,Capacity_2!$A:$A,$B$29,Capacity_2!$B:$B,$H32)</f>
        <v>9366</v>
      </c>
      <c r="U32" s="1">
        <f>SUMIFS(Capacity_2!P:P,Capacity_2!$A:$A,$B$29,Capacity_2!$B:$B,$H32)</f>
        <v>9366</v>
      </c>
      <c r="V32" s="1">
        <f>SUMIFS(Capacity_2!Q:Q,Capacity_2!$A:$A,$B$29,Capacity_2!$B:$B,$H32)</f>
        <v>9086</v>
      </c>
      <c r="W32" s="1">
        <f>SUMIFS(Capacity_2!R:R,Capacity_2!$A:$A,$B$29,Capacity_2!$B:$B,$H32)</f>
        <v>4946</v>
      </c>
      <c r="X32" s="1">
        <f>SUMIFS(Capacity_2!S:S,Capacity_2!$A:$A,$B$29,Capacity_2!$B:$B,$H32)</f>
        <v>4246</v>
      </c>
      <c r="Y32" s="1">
        <f>SUMIFS(Capacity_2!T:T,Capacity_2!$A:$A,$B$29,Capacity_2!$B:$B,$H32)</f>
        <v>3096</v>
      </c>
      <c r="Z32" s="1">
        <f>SUMIFS(Capacity_2!U:U,Capacity_2!$A:$A,$B$29,Capacity_2!$B:$B,$H32)</f>
        <v>3096</v>
      </c>
      <c r="AA32" s="1">
        <f>SUMIFS(Capacity_2!V:V,Capacity_2!$A:$A,$B$29,Capacity_2!$B:$B,$H32)</f>
        <v>3096</v>
      </c>
      <c r="AB32" s="1">
        <f>SUMIFS(Capacity_2!W:W,Capacity_2!$A:$A,$B$29,Capacity_2!$B:$B,$H32)</f>
        <v>3096</v>
      </c>
      <c r="AC32" s="1">
        <f>SUMIFS(Capacity_2!X:X,Capacity_2!$A:$A,$B$29,Capacity_2!$B:$B,$H32)</f>
        <v>3096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4470.0000000099999</v>
      </c>
      <c r="O33" s="1">
        <f>SUMIFS(Capacity_2!J:J,Capacity_2!$A:$A,$B$29,Capacity_2!$B:$B,$H33)</f>
        <v>4470.0000000099999</v>
      </c>
      <c r="P33" s="1">
        <f>SUMIFS(Capacity_2!K:K,Capacity_2!$A:$A,$B$29,Capacity_2!$B:$B,$H33)</f>
        <v>4120</v>
      </c>
      <c r="Q33" s="1">
        <f>SUMIFS(Capacity_2!L:L,Capacity_2!$A:$A,$B$29,Capacity_2!$B:$B,$H33)</f>
        <v>4120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1362.6771668122001</v>
      </c>
      <c r="J37" s="1">
        <f>SUMIFS(Capacity_2!E:E,Capacity_2!$A:$A,$B$29,Capacity_2!$B:$B,$H37)</f>
        <v>1408.8796113064</v>
      </c>
      <c r="K37" s="1">
        <f>SUMIFS(Capacity_2!F:F,Capacity_2!$A:$A,$B$29,Capacity_2!$B:$B,$H37)</f>
        <v>1437.7072872684003</v>
      </c>
      <c r="L37" s="1">
        <f>SUMIFS(Capacity_2!G:G,Capacity_2!$A:$A,$B$29,Capacity_2!$B:$B,$H37)</f>
        <v>3509.4140480903002</v>
      </c>
      <c r="M37" s="1">
        <f>SUMIFS(Capacity_2!H:H,Capacity_2!$A:$A,$B$29,Capacity_2!$B:$B,$H37)</f>
        <v>3624.0232478134999</v>
      </c>
      <c r="N37" s="1">
        <f>SUMIFS(Capacity_2!I:I,Capacity_2!$A:$A,$B$29,Capacity_2!$B:$B,$H37)</f>
        <v>3833.2955346598997</v>
      </c>
      <c r="O37" s="1">
        <f>SUMIFS(Capacity_2!J:J,Capacity_2!$A:$A,$B$29,Capacity_2!$B:$B,$H37)</f>
        <v>4114.5842334068002</v>
      </c>
      <c r="P37" s="1">
        <f>SUMIFS(Capacity_2!K:K,Capacity_2!$A:$A,$B$29,Capacity_2!$B:$B,$H37)</f>
        <v>4477.3425256991995</v>
      </c>
      <c r="Q37" s="1">
        <f>SUMIFS(Capacity_2!L:L,Capacity_2!$A:$A,$B$29,Capacity_2!$B:$B,$H37)</f>
        <v>4937.0522074388</v>
      </c>
      <c r="R37" s="1">
        <f>SUMIFS(Capacity_2!M:M,Capacity_2!$A:$A,$B$29,Capacity_2!$B:$B,$H37)</f>
        <v>5313.7204549645003</v>
      </c>
      <c r="S37" s="1">
        <f>SUMIFS(Capacity_2!N:N,Capacity_2!$A:$A,$B$29,Capacity_2!$B:$B,$H37)</f>
        <v>7205.3880680340999</v>
      </c>
      <c r="T37" s="1">
        <f>SUMIFS(Capacity_2!O:O,Capacity_2!$A:$A,$B$29,Capacity_2!$B:$B,$H37)</f>
        <v>7464.9136256262009</v>
      </c>
      <c r="U37" s="1">
        <f>SUMIFS(Capacity_2!P:P,Capacity_2!$A:$A,$B$29,Capacity_2!$B:$B,$H37)</f>
        <v>7876.2456533727991</v>
      </c>
      <c r="V37" s="1">
        <f>SUMIFS(Capacity_2!Q:Q,Capacity_2!$A:$A,$B$29,Capacity_2!$B:$B,$H37)</f>
        <v>8618.7717606178012</v>
      </c>
      <c r="W37" s="1">
        <f>SUMIFS(Capacity_2!R:R,Capacity_2!$A:$A,$B$29,Capacity_2!$B:$B,$H37)</f>
        <v>10314.5031186578</v>
      </c>
      <c r="X37" s="1">
        <f>SUMIFS(Capacity_2!S:S,Capacity_2!$A:$A,$B$29,Capacity_2!$B:$B,$H37)</f>
        <v>11159.202674116799</v>
      </c>
      <c r="Y37" s="1">
        <f>SUMIFS(Capacity_2!T:T,Capacity_2!$A:$A,$B$29,Capacity_2!$B:$B,$H37)</f>
        <v>12578.3555034897</v>
      </c>
      <c r="Z37" s="1">
        <f>SUMIFS(Capacity_2!U:U,Capacity_2!$A:$A,$B$29,Capacity_2!$B:$B,$H37)</f>
        <v>13658.260645879</v>
      </c>
      <c r="AA37" s="1">
        <f>SUMIFS(Capacity_2!V:V,Capacity_2!$A:$A,$B$29,Capacity_2!$B:$B,$H37)</f>
        <v>13960.197766234602</v>
      </c>
      <c r="AB37" s="1">
        <f>SUMIFS(Capacity_2!W:W,Capacity_2!$A:$A,$B$29,Capacity_2!$B:$B,$H37)</f>
        <v>14991.035349658501</v>
      </c>
      <c r="AC37" s="1">
        <f>SUMIFS(Capacity_2!X:X,Capacity_2!$A:$A,$B$29,Capacity_2!$B:$B,$H37)</f>
        <v>15998.701873218</v>
      </c>
    </row>
    <row r="38" spans="1:30">
      <c r="H38" s="76" t="s">
        <v>118</v>
      </c>
      <c r="I38" s="1">
        <f>SUMIFS(Capacity_2!D:D,Capacity_2!$A:$A,$B$29,Capacity_2!$B:$B,$H38)</f>
        <v>394.01575021862766</v>
      </c>
      <c r="J38" s="1">
        <f>SUMIFS(Capacity_2!E:E,Capacity_2!$A:$A,$B$29,Capacity_2!$B:$B,$H38)</f>
        <v>502.328229698418</v>
      </c>
      <c r="K38" s="1">
        <f>SUMIFS(Capacity_2!F:F,Capacity_2!$A:$A,$B$29,Capacity_2!$B:$B,$H38)</f>
        <v>645.40062488589058</v>
      </c>
      <c r="L38" s="1">
        <f>SUMIFS(Capacity_2!G:G,Capacity_2!$A:$A,$B$29,Capacity_2!$B:$B,$H38)</f>
        <v>845.21529365329457</v>
      </c>
      <c r="M38" s="1">
        <f>SUMIFS(Capacity_2!H:H,Capacity_2!$A:$A,$B$29,Capacity_2!$B:$B,$H38)</f>
        <v>1006.4745334347186</v>
      </c>
      <c r="N38" s="1">
        <f>SUMIFS(Capacity_2!I:I,Capacity_2!$A:$A,$B$29,Capacity_2!$B:$B,$H38)</f>
        <v>1122.1592244337342</v>
      </c>
      <c r="O38" s="1">
        <f>SUMIFS(Capacity_2!J:J,Capacity_2!$A:$A,$B$29,Capacity_2!$B:$B,$H38)</f>
        <v>1242.6667701341746</v>
      </c>
      <c r="P38" s="1">
        <f>SUMIFS(Capacity_2!K:K,Capacity_2!$A:$A,$B$29,Capacity_2!$B:$B,$H38)</f>
        <v>1362.5452311776774</v>
      </c>
      <c r="Q38" s="1">
        <f>SUMIFS(Capacity_2!L:L,Capacity_2!$A:$A,$B$29,Capacity_2!$B:$B,$H38)</f>
        <v>1487.7264656797456</v>
      </c>
      <c r="R38" s="1">
        <f>SUMIFS(Capacity_2!M:M,Capacity_2!$A:$A,$B$29,Capacity_2!$B:$B,$H38)</f>
        <v>1484.0131881802909</v>
      </c>
      <c r="S38" s="1">
        <f>SUMIFS(Capacity_2!N:N,Capacity_2!$A:$A,$B$29,Capacity_2!$B:$B,$H38)</f>
        <v>1467.8616590199974</v>
      </c>
      <c r="T38" s="1">
        <f>SUMIFS(Capacity_2!O:O,Capacity_2!$A:$A,$B$29,Capacity_2!$B:$B,$H38)</f>
        <v>1403.4350823008599</v>
      </c>
      <c r="U38" s="1">
        <f>SUMIFS(Capacity_2!P:P,Capacity_2!$A:$A,$B$29,Capacity_2!$B:$B,$H38)</f>
        <v>1352.4703746959419</v>
      </c>
      <c r="V38" s="1">
        <f>SUMIFS(Capacity_2!Q:Q,Capacity_2!$A:$A,$B$29,Capacity_2!$B:$B,$H38)</f>
        <v>1340.274960659513</v>
      </c>
      <c r="W38" s="1">
        <f>SUMIFS(Capacity_2!R:R,Capacity_2!$A:$A,$B$29,Capacity_2!$B:$B,$H38)</f>
        <v>1377.8226171428357</v>
      </c>
      <c r="X38" s="1">
        <f>SUMIFS(Capacity_2!S:S,Capacity_2!$A:$A,$B$29,Capacity_2!$B:$B,$H38)</f>
        <v>1418.0856534526777</v>
      </c>
      <c r="Y38" s="1">
        <f>SUMIFS(Capacity_2!T:T,Capacity_2!$A:$A,$B$29,Capacity_2!$B:$B,$H38)</f>
        <v>1461.09081777748</v>
      </c>
      <c r="Z38" s="1">
        <f>SUMIFS(Capacity_2!U:U,Capacity_2!$A:$A,$B$29,Capacity_2!$B:$B,$H38)</f>
        <v>1531.8096272779424</v>
      </c>
      <c r="AA38" s="1">
        <f>SUMIFS(Capacity_2!V:V,Capacity_2!$A:$A,$B$29,Capacity_2!$B:$B,$H38)</f>
        <v>1610.9029326154134</v>
      </c>
      <c r="AB38" s="1">
        <f>SUMIFS(Capacity_2!W:W,Capacity_2!$A:$A,$B$29,Capacity_2!$B:$B,$H38)</f>
        <v>1636.882467743613</v>
      </c>
      <c r="AC38" s="1">
        <f>SUMIFS(Capacity_2!X:X,Capacity_2!$A:$A,$B$29,Capacity_2!$B:$B,$H38)</f>
        <v>1661.0009011809957</v>
      </c>
    </row>
    <row r="39" spans="1:30">
      <c r="H39" s="76" t="s">
        <v>119</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10092.657999999999</v>
      </c>
      <c r="N39" s="1">
        <f>SUMIFS(Capacity_2!I:I,Capacity_2!$A:$A,$B$29,Capacity_2!$B:$B,$H39)</f>
        <v>10734.12726931</v>
      </c>
      <c r="O39" s="1">
        <f>SUMIFS(Capacity_2!J:J,Capacity_2!$A:$A,$B$29,Capacity_2!$B:$B,$H39)</f>
        <v>11693.457999999999</v>
      </c>
      <c r="P39" s="1">
        <f>SUMIFS(Capacity_2!K:K,Capacity_2!$A:$A,$B$29,Capacity_2!$B:$B,$H39)</f>
        <v>11953.457999999999</v>
      </c>
      <c r="Q39" s="1">
        <f>SUMIFS(Capacity_2!L:L,Capacity_2!$A:$A,$B$29,Capacity_2!$B:$B,$H39)</f>
        <v>12122.707999999999</v>
      </c>
      <c r="R39" s="1">
        <f>SUMIFS(Capacity_2!M:M,Capacity_2!$A:$A,$B$29,Capacity_2!$B:$B,$H39)</f>
        <v>14127.59977603</v>
      </c>
      <c r="S39" s="1">
        <f>SUMIFS(Capacity_2!N:N,Capacity_2!$A:$A,$B$29,Capacity_2!$B:$B,$H39)</f>
        <v>14866.41903786</v>
      </c>
      <c r="T39" s="1">
        <f>SUMIFS(Capacity_2!O:O,Capacity_2!$A:$A,$B$29,Capacity_2!$B:$B,$H39)</f>
        <v>17922.08215296</v>
      </c>
      <c r="U39" s="1">
        <f>SUMIFS(Capacity_2!P:P,Capacity_2!$A:$A,$B$29,Capacity_2!$B:$B,$H39)</f>
        <v>17940.064933049998</v>
      </c>
      <c r="V39" s="1">
        <f>SUMIFS(Capacity_2!Q:Q,Capacity_2!$A:$A,$B$29,Capacity_2!$B:$B,$H39)</f>
        <v>18386.610675190001</v>
      </c>
      <c r="W39" s="1">
        <f>SUMIFS(Capacity_2!R:R,Capacity_2!$A:$A,$B$29,Capacity_2!$B:$B,$H39)</f>
        <v>22949.779070070002</v>
      </c>
      <c r="X39" s="1">
        <f>SUMIFS(Capacity_2!S:S,Capacity_2!$A:$A,$B$29,Capacity_2!$B:$B,$H39)</f>
        <v>24195.455741990001</v>
      </c>
      <c r="Y39" s="1">
        <f>SUMIFS(Capacity_2!T:T,Capacity_2!$A:$A,$B$29,Capacity_2!$B:$B,$H39)</f>
        <v>28487.372901099996</v>
      </c>
      <c r="Z39" s="1">
        <f>SUMIFS(Capacity_2!U:U,Capacity_2!$A:$A,$B$29,Capacity_2!$B:$B,$H39)</f>
        <v>27878.372901099996</v>
      </c>
      <c r="AA39" s="1">
        <f>SUMIFS(Capacity_2!V:V,Capacity_2!$A:$A,$B$29,Capacity_2!$B:$B,$H39)</f>
        <v>27840.660349739999</v>
      </c>
      <c r="AB39" s="1">
        <f>SUMIFS(Capacity_2!W:W,Capacity_2!$A:$A,$B$29,Capacity_2!$B:$B,$H39)</f>
        <v>27758.483577979998</v>
      </c>
      <c r="AC39" s="1">
        <f>SUMIFS(Capacity_2!X:X,Capacity_2!$A:$A,$B$29,Capacity_2!$B:$B,$H39)</f>
        <v>27710.183577979995</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6239.0260746900003</v>
      </c>
      <c r="M40" s="1">
        <f>SUMIFS(Capacity_2!H:H,Capacity_2!$A:$A,$B$29,Capacity_2!$B:$B,$H40)</f>
        <v>6679.1682184900001</v>
      </c>
      <c r="N40" s="1">
        <f>SUMIFS(Capacity_2!I:I,Capacity_2!$A:$A,$B$29,Capacity_2!$B:$B,$H40)</f>
        <v>7746.0850623600018</v>
      </c>
      <c r="O40" s="1">
        <f>SUMIFS(Capacity_2!J:J,Capacity_2!$A:$A,$B$29,Capacity_2!$B:$B,$H40)</f>
        <v>9683.4255422300012</v>
      </c>
      <c r="P40" s="1">
        <f>SUMIFS(Capacity_2!K:K,Capacity_2!$A:$A,$B$29,Capacity_2!$B:$B,$H40)</f>
        <v>9783.4255422300012</v>
      </c>
      <c r="Q40" s="1">
        <f>SUMIFS(Capacity_2!L:L,Capacity_2!$A:$A,$B$29,Capacity_2!$B:$B,$H40)</f>
        <v>9883.4255422300012</v>
      </c>
      <c r="R40" s="1">
        <f>SUMIFS(Capacity_2!M:M,Capacity_2!$A:$A,$B$29,Capacity_2!$B:$B,$H40)</f>
        <v>11198.342761869999</v>
      </c>
      <c r="S40" s="1">
        <f>SUMIFS(Capacity_2!N:N,Capacity_2!$A:$A,$B$29,Capacity_2!$B:$B,$H40)</f>
        <v>12551.826794479999</v>
      </c>
      <c r="T40" s="1">
        <f>SUMIFS(Capacity_2!O:O,Capacity_2!$A:$A,$B$29,Capacity_2!$B:$B,$H40)</f>
        <v>13095.50276804</v>
      </c>
      <c r="U40" s="1">
        <f>SUMIFS(Capacity_2!P:P,Capacity_2!$A:$A,$B$29,Capacity_2!$B:$B,$H40)</f>
        <v>14295.48164233</v>
      </c>
      <c r="V40" s="1">
        <f>SUMIFS(Capacity_2!Q:Q,Capacity_2!$A:$A,$B$29,Capacity_2!$B:$B,$H40)</f>
        <v>14580.414833719999</v>
      </c>
      <c r="W40" s="1">
        <f>SUMIFS(Capacity_2!R:R,Capacity_2!$A:$A,$B$29,Capacity_2!$B:$B,$H40)</f>
        <v>18019.520215429999</v>
      </c>
      <c r="X40" s="1">
        <f>SUMIFS(Capacity_2!S:S,Capacity_2!$A:$A,$B$29,Capacity_2!$B:$B,$H40)</f>
        <v>18019.520215429999</v>
      </c>
      <c r="Y40" s="1">
        <f>SUMIFS(Capacity_2!T:T,Capacity_2!$A:$A,$B$29,Capacity_2!$B:$B,$H40)</f>
        <v>20131.394900659998</v>
      </c>
      <c r="Z40" s="1">
        <f>SUMIFS(Capacity_2!U:U,Capacity_2!$A:$A,$B$29,Capacity_2!$B:$B,$H40)</f>
        <v>19981.094900659999</v>
      </c>
      <c r="AA40" s="1">
        <f>SUMIFS(Capacity_2!V:V,Capacity_2!$A:$A,$B$29,Capacity_2!$B:$B,$H40)</f>
        <v>20802.666335559996</v>
      </c>
      <c r="AB40" s="1">
        <f>SUMIFS(Capacity_2!W:W,Capacity_2!$A:$A,$B$29,Capacity_2!$B:$B,$H40)</f>
        <v>23019.780526169998</v>
      </c>
      <c r="AC40" s="1">
        <f>SUMIFS(Capacity_2!X:X,Capacity_2!$A:$A,$B$29,Capacity_2!$B:$B,$H40)</f>
        <v>23019.780526169998</v>
      </c>
    </row>
    <row r="41" spans="1:30">
      <c r="H41" s="77" t="s">
        <v>121</v>
      </c>
      <c r="I41" s="1">
        <f>SUMIFS(Capacity_2!D:D,Capacity_2!$A:$A,$B$29,Capacity_2!$B:$B,$H41)</f>
        <v>13358.651325076213</v>
      </c>
      <c r="J41" s="1">
        <f>SUMIFS(Capacity_2!E:E,Capacity_2!$A:$A,$B$29,Capacity_2!$B:$B,$H41)</f>
        <v>14778.545821284129</v>
      </c>
      <c r="K41" s="1">
        <f>SUMIFS(Capacity_2!F:F,Capacity_2!$A:$A,$B$29,Capacity_2!$B:$B,$H41)</f>
        <v>15788.709505122206</v>
      </c>
      <c r="L41" s="1">
        <f>SUMIFS(Capacity_2!G:G,Capacity_2!$A:$A,$B$29,Capacity_2!$B:$B,$H41)</f>
        <v>17313.856768578331</v>
      </c>
      <c r="M41" s="1">
        <f>SUMIFS(Capacity_2!H:H,Capacity_2!$A:$A,$B$29,Capacity_2!$B:$B,$H41)</f>
        <v>17570.108691532099</v>
      </c>
      <c r="N41" s="1">
        <f>SUMIFS(Capacity_2!I:I,Capacity_2!$A:$A,$B$29,Capacity_2!$B:$B,$H41)</f>
        <v>17811.583395595113</v>
      </c>
      <c r="O41" s="1">
        <f>SUMIFS(Capacity_2!J:J,Capacity_2!$A:$A,$B$29,Capacity_2!$B:$B,$H41)</f>
        <v>18051.263959825115</v>
      </c>
      <c r="P41" s="1">
        <f>SUMIFS(Capacity_2!K:K,Capacity_2!$A:$A,$B$29,Capacity_2!$B:$B,$H41)</f>
        <v>18411.203377991613</v>
      </c>
      <c r="Q41" s="1">
        <f>SUMIFS(Capacity_2!L:L,Capacity_2!$A:$A,$B$29,Capacity_2!$B:$B,$H41)</f>
        <v>18678.394890193049</v>
      </c>
      <c r="R41" s="1">
        <f>SUMIFS(Capacity_2!M:M,Capacity_2!$A:$A,$B$29,Capacity_2!$B:$B,$H41)</f>
        <v>18919.393497730893</v>
      </c>
      <c r="S41" s="1">
        <f>SUMIFS(Capacity_2!N:N,Capacity_2!$A:$A,$B$29,Capacity_2!$B:$B,$H41)</f>
        <v>19209.268485540419</v>
      </c>
      <c r="T41" s="1">
        <f>SUMIFS(Capacity_2!O:O,Capacity_2!$A:$A,$B$29,Capacity_2!$B:$B,$H41)</f>
        <v>19804.154496261253</v>
      </c>
      <c r="U41" s="1">
        <f>SUMIFS(Capacity_2!P:P,Capacity_2!$A:$A,$B$29,Capacity_2!$B:$B,$H41)</f>
        <v>20545.824350758572</v>
      </c>
      <c r="V41" s="1">
        <f>SUMIFS(Capacity_2!Q:Q,Capacity_2!$A:$A,$B$29,Capacity_2!$B:$B,$H41)</f>
        <v>21687.623903596275</v>
      </c>
      <c r="W41" s="1">
        <f>SUMIFS(Capacity_2!R:R,Capacity_2!$A:$A,$B$29,Capacity_2!$B:$B,$H41)</f>
        <v>23486.898332837594</v>
      </c>
      <c r="X41" s="1">
        <f>SUMIFS(Capacity_2!S:S,Capacity_2!$A:$A,$B$29,Capacity_2!$B:$B,$H41)</f>
        <v>24366.375685498737</v>
      </c>
      <c r="Y41" s="1">
        <f>SUMIFS(Capacity_2!T:T,Capacity_2!$A:$A,$B$29,Capacity_2!$B:$B,$H41)</f>
        <v>25175.693761957915</v>
      </c>
      <c r="Z41" s="1">
        <f>SUMIFS(Capacity_2!U:U,Capacity_2!$A:$A,$B$29,Capacity_2!$B:$B,$H41)</f>
        <v>25819.978086173076</v>
      </c>
      <c r="AA41" s="1">
        <f>SUMIFS(Capacity_2!V:V,Capacity_2!$A:$A,$B$29,Capacity_2!$B:$B,$H41)</f>
        <v>26440.349113608478</v>
      </c>
      <c r="AB41" s="1">
        <f>SUMIFS(Capacity_2!W:W,Capacity_2!$A:$A,$B$29,Capacity_2!$B:$B,$H41)</f>
        <v>27609.869092694404</v>
      </c>
      <c r="AC41" s="1">
        <f>SUMIFS(Capacity_2!X:X,Capacity_2!$A:$A,$B$29,Capacity_2!$B:$B,$H41)</f>
        <v>28791.939167479646</v>
      </c>
    </row>
    <row r="42" spans="1:30">
      <c r="H42" s="69" t="s">
        <v>122</v>
      </c>
      <c r="I42" s="1">
        <f>SUM(I32:I37,I44)</f>
        <v>43005.944824865059</v>
      </c>
      <c r="J42" s="1">
        <f t="shared" ref="J42:AC42" si="2">SUM(J32:J37,J44)</f>
        <v>42379.061313966828</v>
      </c>
      <c r="K42" s="1">
        <f t="shared" si="2"/>
        <v>40792.533987000941</v>
      </c>
      <c r="L42" s="1">
        <f t="shared" si="2"/>
        <v>42905.563932884485</v>
      </c>
      <c r="M42" s="1">
        <f t="shared" si="2"/>
        <v>41017.516956398707</v>
      </c>
      <c r="N42" s="1">
        <f t="shared" si="2"/>
        <v>40198.290231460414</v>
      </c>
      <c r="O42" s="1">
        <f t="shared" si="2"/>
        <v>40519.577817655081</v>
      </c>
      <c r="P42" s="1">
        <f t="shared" si="2"/>
        <v>39492.973308369248</v>
      </c>
      <c r="Q42" s="1">
        <f t="shared" si="2"/>
        <v>39996.554469707153</v>
      </c>
      <c r="R42" s="1">
        <f t="shared" si="2"/>
        <v>38564.357730648764</v>
      </c>
      <c r="S42" s="1">
        <f t="shared" si="2"/>
        <v>39512.093333946083</v>
      </c>
      <c r="T42" s="1">
        <f t="shared" si="2"/>
        <v>38119.587368427252</v>
      </c>
      <c r="U42" s="1">
        <f t="shared" si="2"/>
        <v>38111.477923960287</v>
      </c>
      <c r="V42" s="1">
        <f t="shared" si="2"/>
        <v>38505.411830065117</v>
      </c>
      <c r="W42" s="1">
        <f t="shared" si="2"/>
        <v>35175.747833399764</v>
      </c>
      <c r="X42" s="1">
        <f t="shared" si="2"/>
        <v>35370.633099360501</v>
      </c>
      <c r="Y42" s="1">
        <f t="shared" si="2"/>
        <v>35076.06493994801</v>
      </c>
      <c r="Z42" s="1">
        <f t="shared" si="2"/>
        <v>36205.127834362567</v>
      </c>
      <c r="AA42" s="1">
        <f t="shared" si="2"/>
        <v>35478.459145448789</v>
      </c>
      <c r="AB42" s="1">
        <f t="shared" si="2"/>
        <v>36442.224948185481</v>
      </c>
      <c r="AC42" s="1">
        <f t="shared" si="2"/>
        <v>37502.70888029207</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95728.94027529344</v>
      </c>
      <c r="J51" s="1">
        <f>SUMIFS(Generation_2!D:D,Generation_2!$A:$A,$B$48,Generation_2!$B:$B,$H51)</f>
        <v>91794.233465179394</v>
      </c>
      <c r="K51" s="1">
        <f>SUMIFS(Generation_2!E:E,Generation_2!$A:$A,$B$48,Generation_2!$B:$B,$H51)</f>
        <v>91300.54185697189</v>
      </c>
      <c r="L51" s="1">
        <f>SUMIFS(Generation_2!F:F,Generation_2!$A:$A,$B$48,Generation_2!$B:$B,$H51)</f>
        <v>86679.118943165566</v>
      </c>
      <c r="M51" s="1">
        <f>SUMIFS(Generation_2!G:G,Generation_2!$A:$A,$B$48,Generation_2!$B:$B,$H51)</f>
        <v>85035.935241485422</v>
      </c>
      <c r="N51" s="1">
        <f>SUMIFS(Generation_2!H:H,Generation_2!$A:$A,$B$48,Generation_2!$B:$B,$H51)</f>
        <v>81358.665152605652</v>
      </c>
      <c r="O51" s="1">
        <f>SUMIFS(Generation_2!I:I,Generation_2!$A:$A,$B$48,Generation_2!$B:$B,$H51)</f>
        <v>83275.12913429318</v>
      </c>
      <c r="P51" s="1">
        <f>SUMIFS(Generation_2!J:J,Generation_2!$A:$A,$B$48,Generation_2!$B:$B,$H51)</f>
        <v>79974.080716897603</v>
      </c>
      <c r="Q51" s="1">
        <f>SUMIFS(Generation_2!K:K,Generation_2!$A:$A,$B$48,Generation_2!$B:$B,$H51)</f>
        <v>79949.094482416069</v>
      </c>
      <c r="R51" s="1">
        <f>SUMIFS(Generation_2!L:L,Generation_2!$A:$A,$B$48,Generation_2!$B:$B,$H51)</f>
        <v>79046.368137617799</v>
      </c>
      <c r="S51" s="1">
        <f>SUMIFS(Generation_2!M:M,Generation_2!$A:$A,$B$48,Generation_2!$B:$B,$H51)</f>
        <v>70440.047444702999</v>
      </c>
      <c r="T51" s="1">
        <f>SUMIFS(Generation_2!N:N,Generation_2!$A:$A,$B$48,Generation_2!$B:$B,$H51)</f>
        <v>61806.200122397509</v>
      </c>
      <c r="U51" s="1">
        <f>SUMIFS(Generation_2!O:O,Generation_2!$A:$A,$B$48,Generation_2!$B:$B,$H51)</f>
        <v>62219.911610069546</v>
      </c>
      <c r="V51" s="1">
        <f>SUMIFS(Generation_2!P:P,Generation_2!$A:$A,$B$48,Generation_2!$B:$B,$H51)</f>
        <v>59526.633839260867</v>
      </c>
      <c r="W51" s="1">
        <f>SUMIFS(Generation_2!Q:Q,Generation_2!$A:$A,$B$48,Generation_2!$B:$B,$H51)</f>
        <v>32449.793197544499</v>
      </c>
      <c r="X51" s="1">
        <f>SUMIFS(Generation_2!R:R,Generation_2!$A:$A,$B$48,Generation_2!$B:$B,$H51)</f>
        <v>27550.699349098599</v>
      </c>
      <c r="Y51" s="1">
        <f>SUMIFS(Generation_2!S:S,Generation_2!$A:$A,$B$48,Generation_2!$B:$B,$H51)</f>
        <v>19389.422572708234</v>
      </c>
      <c r="Z51" s="1">
        <f>SUMIFS(Generation_2!T:T,Generation_2!$A:$A,$B$48,Generation_2!$B:$B,$H51)</f>
        <v>19771.196912259147</v>
      </c>
      <c r="AA51" s="1">
        <f>SUMIFS(Generation_2!U:U,Generation_2!$A:$A,$B$48,Generation_2!$B:$B,$H51)</f>
        <v>20286.075816599692</v>
      </c>
      <c r="AB51" s="1">
        <f>SUMIFS(Generation_2!V:V,Generation_2!$A:$A,$B$48,Generation_2!$B:$B,$H51)</f>
        <v>19541.330264662098</v>
      </c>
      <c r="AC51" s="1">
        <f>SUMIFS(Generation_2!W:W,Generation_2!$A:$A,$B$48,Generation_2!$B:$B,$H51)</f>
        <v>19025.088307786773</v>
      </c>
      <c r="AE51" s="64"/>
      <c r="AF51" s="64"/>
    </row>
    <row r="52" spans="8:32">
      <c r="H52" s="69" t="s">
        <v>113</v>
      </c>
      <c r="I52" s="1">
        <f>SUMIFS(Generation_2!C:C,Generation_2!$A:$A,$B$48,Generation_2!$B:$B,$H52)</f>
        <v>31411.099979253504</v>
      </c>
      <c r="J52" s="1">
        <f>SUMIFS(Generation_2!D:D,Generation_2!$A:$A,$B$48,Generation_2!$B:$B,$H52)</f>
        <v>32968.648647112524</v>
      </c>
      <c r="K52" s="1">
        <f>SUMIFS(Generation_2!E:E,Generation_2!$A:$A,$B$48,Generation_2!$B:$B,$H52)</f>
        <v>32792.605182083309</v>
      </c>
      <c r="L52" s="1">
        <f>SUMIFS(Generation_2!F:F,Generation_2!$A:$A,$B$48,Generation_2!$B:$B,$H52)</f>
        <v>33247.996398398296</v>
      </c>
      <c r="M52" s="1">
        <f>SUMIFS(Generation_2!G:G,Generation_2!$A:$A,$B$48,Generation_2!$B:$B,$H52)</f>
        <v>33531.686265564917</v>
      </c>
      <c r="N52" s="1">
        <f>SUMIFS(Generation_2!H:H,Generation_2!$A:$A,$B$48,Generation_2!$B:$B,$H52)</f>
        <v>30472.666839964251</v>
      </c>
      <c r="O52" s="1">
        <f>SUMIFS(Generation_2!I:I,Generation_2!$A:$A,$B$48,Generation_2!$B:$B,$H52)</f>
        <v>30146.438782660505</v>
      </c>
      <c r="P52" s="1">
        <f>SUMIFS(Generation_2!J:J,Generation_2!$A:$A,$B$48,Generation_2!$B:$B,$H52)</f>
        <v>26798.087147483657</v>
      </c>
      <c r="Q52" s="1">
        <f>SUMIFS(Generation_2!K:K,Generation_2!$A:$A,$B$48,Generation_2!$B:$B,$H52)</f>
        <v>27543.947271994959</v>
      </c>
      <c r="R52" s="1">
        <f>SUMIFS(Generation_2!L:L,Generation_2!$A:$A,$B$48,Generation_2!$B:$B,$H52)</f>
        <v>22639.744374675822</v>
      </c>
      <c r="S52" s="1">
        <f>SUMIFS(Generation_2!M:M,Generation_2!$A:$A,$B$48,Generation_2!$B:$B,$H52)</f>
        <v>22087.900789627398</v>
      </c>
      <c r="T52" s="1">
        <f>SUMIFS(Generation_2!N:N,Generation_2!$A:$A,$B$48,Generation_2!$B:$B,$H52)</f>
        <v>22379.030189917168</v>
      </c>
      <c r="U52" s="1">
        <f>SUMIFS(Generation_2!O:O,Generation_2!$A:$A,$B$48,Generation_2!$B:$B,$H52)</f>
        <v>22786.307320791751</v>
      </c>
      <c r="V52" s="1">
        <f>SUMIFS(Generation_2!P:P,Generation_2!$A:$A,$B$48,Generation_2!$B:$B,$H52)</f>
        <v>22230.366140479837</v>
      </c>
      <c r="W52" s="1">
        <f>SUMIFS(Generation_2!Q:Q,Generation_2!$A:$A,$B$48,Generation_2!$B:$B,$H52)</f>
        <v>22692.994182358332</v>
      </c>
      <c r="X52" s="1">
        <f>SUMIFS(Generation_2!R:R,Generation_2!$A:$A,$B$48,Generation_2!$B:$B,$H52)</f>
        <v>22424.221791062802</v>
      </c>
      <c r="Y52" s="1">
        <f>SUMIFS(Generation_2!S:S,Generation_2!$A:$A,$B$48,Generation_2!$B:$B,$H52)</f>
        <v>21966.73135500247</v>
      </c>
      <c r="Z52" s="1">
        <f>SUMIFS(Generation_2!T:T,Generation_2!$A:$A,$B$48,Generation_2!$B:$B,$H52)</f>
        <v>22390.106388418069</v>
      </c>
      <c r="AA52" s="1">
        <f>SUMIFS(Generation_2!U:U,Generation_2!$A:$A,$B$48,Generation_2!$B:$B,$H52)</f>
        <v>22753.961662487898</v>
      </c>
      <c r="AB52" s="1">
        <f>SUMIFS(Generation_2!V:V,Generation_2!$A:$A,$B$48,Generation_2!$B:$B,$H52)</f>
        <v>22055.14800146519</v>
      </c>
      <c r="AC52" s="1">
        <f>SUMIFS(Generation_2!W:W,Generation_2!$A:$A,$B$48,Generation_2!$B:$B,$H52)</f>
        <v>21938.037489724411</v>
      </c>
      <c r="AE52" s="64"/>
      <c r="AF52" s="64"/>
    </row>
    <row r="53" spans="8:32">
      <c r="H53" s="69" t="s">
        <v>114</v>
      </c>
      <c r="I53" s="1">
        <f>SUMIFS(Generation_2!C:C,Generation_2!$A:$A,$B$48,Generation_2!$B:$B,$H53)</f>
        <v>3133.6998203756593</v>
      </c>
      <c r="J53" s="1">
        <f>SUMIFS(Generation_2!D:D,Generation_2!$A:$A,$B$48,Generation_2!$B:$B,$H53)</f>
        <v>3119.4401531748249</v>
      </c>
      <c r="K53" s="1">
        <f>SUMIFS(Generation_2!E:E,Generation_2!$A:$A,$B$48,Generation_2!$B:$B,$H53)</f>
        <v>2931.802290846028</v>
      </c>
      <c r="L53" s="1">
        <f>SUMIFS(Generation_2!F:F,Generation_2!$A:$A,$B$48,Generation_2!$B:$B,$H53)</f>
        <v>1930.1384803414776</v>
      </c>
      <c r="M53" s="1">
        <f>SUMIFS(Generation_2!G:G,Generation_2!$A:$A,$B$48,Generation_2!$B:$B,$H53)</f>
        <v>1933.5494753191754</v>
      </c>
      <c r="N53" s="1">
        <f>SUMIFS(Generation_2!H:H,Generation_2!$A:$A,$B$48,Generation_2!$B:$B,$H53)</f>
        <v>1934.1174045925936</v>
      </c>
      <c r="O53" s="1">
        <f>SUMIFS(Generation_2!I:I,Generation_2!$A:$A,$B$48,Generation_2!$B:$B,$H53)</f>
        <v>2402.0466093944169</v>
      </c>
      <c r="P53" s="1">
        <f>SUMIFS(Generation_2!J:J,Generation_2!$A:$A,$B$48,Generation_2!$B:$B,$H53)</f>
        <v>1930.8966112357552</v>
      </c>
      <c r="Q53" s="1">
        <f>SUMIFS(Generation_2!K:K,Generation_2!$A:$A,$B$48,Generation_2!$B:$B,$H53)</f>
        <v>1889.2103123830261</v>
      </c>
      <c r="R53" s="1">
        <f>SUMIFS(Generation_2!L:L,Generation_2!$A:$A,$B$48,Generation_2!$B:$B,$H53)</f>
        <v>3822.184287681177</v>
      </c>
      <c r="S53" s="1">
        <f>SUMIFS(Generation_2!M:M,Generation_2!$A:$A,$B$48,Generation_2!$B:$B,$H53)</f>
        <v>2621.9636181330188</v>
      </c>
      <c r="T53" s="1">
        <f>SUMIFS(Generation_2!N:N,Generation_2!$A:$A,$B$48,Generation_2!$B:$B,$H53)</f>
        <v>4155.5850947387644</v>
      </c>
      <c r="U53" s="1">
        <f>SUMIFS(Generation_2!O:O,Generation_2!$A:$A,$B$48,Generation_2!$B:$B,$H53)</f>
        <v>4049.2950432779207</v>
      </c>
      <c r="V53" s="1">
        <f>SUMIFS(Generation_2!P:P,Generation_2!$A:$A,$B$48,Generation_2!$B:$B,$H53)</f>
        <v>2928.7399511114654</v>
      </c>
      <c r="W53" s="1">
        <f>SUMIFS(Generation_2!Q:Q,Generation_2!$A:$A,$B$48,Generation_2!$B:$B,$H53)</f>
        <v>5003.2399492226623</v>
      </c>
      <c r="X53" s="1">
        <f>SUMIFS(Generation_2!R:R,Generation_2!$A:$A,$B$48,Generation_2!$B:$B,$H53)</f>
        <v>4280.7346503073686</v>
      </c>
      <c r="Y53" s="1">
        <f>SUMIFS(Generation_2!S:S,Generation_2!$A:$A,$B$48,Generation_2!$B:$B,$H53)</f>
        <v>6548.9738791809878</v>
      </c>
      <c r="Z53" s="1">
        <f>SUMIFS(Generation_2!T:T,Generation_2!$A:$A,$B$48,Generation_2!$B:$B,$H53)</f>
        <v>4150.127174906238</v>
      </c>
      <c r="AA53" s="1">
        <f>SUMIFS(Generation_2!U:U,Generation_2!$A:$A,$B$48,Generation_2!$B:$B,$H53)</f>
        <v>4048.5119737801124</v>
      </c>
      <c r="AB53" s="1">
        <f>SUMIFS(Generation_2!V:V,Generation_2!$A:$A,$B$48,Generation_2!$B:$B,$H53)</f>
        <v>5304.5744680661082</v>
      </c>
      <c r="AC53" s="1">
        <f>SUMIFS(Generation_2!W:W,Generation_2!$A:$A,$B$48,Generation_2!$B:$B,$H53)</f>
        <v>3524.5271004000515</v>
      </c>
      <c r="AE53" s="64"/>
      <c r="AF53" s="64"/>
    </row>
    <row r="54" spans="8:32">
      <c r="H54" s="69" t="s">
        <v>115</v>
      </c>
      <c r="I54" s="1">
        <f>SUMIFS(Generation_2!C:C,Generation_2!$A:$A,$B$48,Generation_2!$B:$B,$H54)</f>
        <v>113.39377515887931</v>
      </c>
      <c r="J54" s="1">
        <f>SUMIFS(Generation_2!D:D,Generation_2!$A:$A,$B$48,Generation_2!$B:$B,$H54)</f>
        <v>94.086512673885323</v>
      </c>
      <c r="K54" s="1">
        <f>SUMIFS(Generation_2!E:E,Generation_2!$A:$A,$B$48,Generation_2!$B:$B,$H54)</f>
        <v>141.15866677546421</v>
      </c>
      <c r="L54" s="1">
        <f>SUMIFS(Generation_2!F:F,Generation_2!$A:$A,$B$48,Generation_2!$B:$B,$H54)</f>
        <v>52.676204647385198</v>
      </c>
      <c r="M54" s="1">
        <f>SUMIFS(Generation_2!G:G,Generation_2!$A:$A,$B$48,Generation_2!$B:$B,$H54)</f>
        <v>43.335835581606588</v>
      </c>
      <c r="N54" s="1">
        <f>SUMIFS(Generation_2!H:H,Generation_2!$A:$A,$B$48,Generation_2!$B:$B,$H54)</f>
        <v>39.248934484895571</v>
      </c>
      <c r="O54" s="1">
        <f>SUMIFS(Generation_2!I:I,Generation_2!$A:$A,$B$48,Generation_2!$B:$B,$H54)</f>
        <v>90.730141488668565</v>
      </c>
      <c r="P54" s="1">
        <f>SUMIFS(Generation_2!J:J,Generation_2!$A:$A,$B$48,Generation_2!$B:$B,$H54)</f>
        <v>132.81688278671871</v>
      </c>
      <c r="Q54" s="1">
        <f>SUMIFS(Generation_2!K:K,Generation_2!$A:$A,$B$48,Generation_2!$B:$B,$H54)</f>
        <v>78.43258772572436</v>
      </c>
      <c r="R54" s="1">
        <f>SUMIFS(Generation_2!L:L,Generation_2!$A:$A,$B$48,Generation_2!$B:$B,$H54)</f>
        <v>253.92349292976135</v>
      </c>
      <c r="S54" s="1">
        <f>SUMIFS(Generation_2!M:M,Generation_2!$A:$A,$B$48,Generation_2!$B:$B,$H54)</f>
        <v>94.079695260177971</v>
      </c>
      <c r="T54" s="1">
        <f>SUMIFS(Generation_2!N:N,Generation_2!$A:$A,$B$48,Generation_2!$B:$B,$H54)</f>
        <v>222.15131094581881</v>
      </c>
      <c r="U54" s="1">
        <f>SUMIFS(Generation_2!O:O,Generation_2!$A:$A,$B$48,Generation_2!$B:$B,$H54)</f>
        <v>139.02286064104584</v>
      </c>
      <c r="V54" s="1">
        <f>SUMIFS(Generation_2!P:P,Generation_2!$A:$A,$B$48,Generation_2!$B:$B,$H54)</f>
        <v>158.34273521409074</v>
      </c>
      <c r="W54" s="1">
        <f>SUMIFS(Generation_2!Q:Q,Generation_2!$A:$A,$B$48,Generation_2!$B:$B,$H54)</f>
        <v>331.62396381515663</v>
      </c>
      <c r="X54" s="1">
        <f>SUMIFS(Generation_2!R:R,Generation_2!$A:$A,$B$48,Generation_2!$B:$B,$H54)</f>
        <v>359.25424667741299</v>
      </c>
      <c r="Y54" s="1">
        <f>SUMIFS(Generation_2!S:S,Generation_2!$A:$A,$B$48,Generation_2!$B:$B,$H54)</f>
        <v>2049.2368915498791</v>
      </c>
      <c r="Z54" s="1">
        <f>SUMIFS(Generation_2!T:T,Generation_2!$A:$A,$B$48,Generation_2!$B:$B,$H54)</f>
        <v>738.16375756058983</v>
      </c>
      <c r="AA54" s="1">
        <f>SUMIFS(Generation_2!U:U,Generation_2!$A:$A,$B$48,Generation_2!$B:$B,$H54)</f>
        <v>530.83241426003633</v>
      </c>
      <c r="AB54" s="1">
        <f>SUMIFS(Generation_2!V:V,Generation_2!$A:$A,$B$48,Generation_2!$B:$B,$H54)</f>
        <v>1488.8084923987888</v>
      </c>
      <c r="AC54" s="1">
        <f>SUMIFS(Generation_2!W:W,Generation_2!$A:$A,$B$48,Generation_2!$B:$B,$H54)</f>
        <v>475.37931928394607</v>
      </c>
      <c r="AE54" s="64"/>
      <c r="AF54" s="64"/>
    </row>
    <row r="55" spans="8:32">
      <c r="H55" s="69" t="s">
        <v>116</v>
      </c>
      <c r="I55" s="1">
        <f>SUMIFS(Generation_2!C:C,Generation_2!$A:$A,$B$48,Generation_2!$B:$B,$H55)</f>
        <v>16142.820109109569</v>
      </c>
      <c r="J55" s="1">
        <f>SUMIFS(Generation_2!D:D,Generation_2!$A:$A,$B$48,Generation_2!$B:$B,$H55)</f>
        <v>13408.287520136801</v>
      </c>
      <c r="K55" s="1">
        <f>SUMIFS(Generation_2!E:E,Generation_2!$A:$A,$B$48,Generation_2!$B:$B,$H55)</f>
        <v>13268.34513298522</v>
      </c>
      <c r="L55" s="1">
        <f>SUMIFS(Generation_2!F:F,Generation_2!$A:$A,$B$48,Generation_2!$B:$B,$H55)</f>
        <v>16602.659869550866</v>
      </c>
      <c r="M55" s="1">
        <f>SUMIFS(Generation_2!G:G,Generation_2!$A:$A,$B$48,Generation_2!$B:$B,$H55)</f>
        <v>14166.407036030829</v>
      </c>
      <c r="N55" s="1">
        <f>SUMIFS(Generation_2!H:H,Generation_2!$A:$A,$B$48,Generation_2!$B:$B,$H55)</f>
        <v>16570.051126857317</v>
      </c>
      <c r="O55" s="1">
        <f>SUMIFS(Generation_2!I:I,Generation_2!$A:$A,$B$48,Generation_2!$B:$B,$H55)</f>
        <v>10440.291262127837</v>
      </c>
      <c r="P55" s="1">
        <f>SUMIFS(Generation_2!J:J,Generation_2!$A:$A,$B$48,Generation_2!$B:$B,$H55)</f>
        <v>17915.590113402337</v>
      </c>
      <c r="Q55" s="1">
        <f>SUMIFS(Generation_2!K:K,Generation_2!$A:$A,$B$48,Generation_2!$B:$B,$H55)</f>
        <v>16417.211621292437</v>
      </c>
      <c r="R55" s="1">
        <f>SUMIFS(Generation_2!L:L,Generation_2!$A:$A,$B$48,Generation_2!$B:$B,$H55)</f>
        <v>13667.941343911021</v>
      </c>
      <c r="S55" s="1">
        <f>SUMIFS(Generation_2!M:M,Generation_2!$A:$A,$B$48,Generation_2!$B:$B,$H55)</f>
        <v>16977.93359103522</v>
      </c>
      <c r="T55" s="1">
        <f>SUMIFS(Generation_2!N:N,Generation_2!$A:$A,$B$48,Generation_2!$B:$B,$H55)</f>
        <v>14476.396141819449</v>
      </c>
      <c r="U55" s="1">
        <f>SUMIFS(Generation_2!O:O,Generation_2!$A:$A,$B$48,Generation_2!$B:$B,$H55)</f>
        <v>14320.066787478776</v>
      </c>
      <c r="V55" s="1">
        <f>SUMIFS(Generation_2!P:P,Generation_2!$A:$A,$B$48,Generation_2!$B:$B,$H55)</f>
        <v>16978.723513290173</v>
      </c>
      <c r="W55" s="1">
        <f>SUMIFS(Generation_2!Q:Q,Generation_2!$A:$A,$B$48,Generation_2!$B:$B,$H55)</f>
        <v>14841.707023636212</v>
      </c>
      <c r="X55" s="1">
        <f>SUMIFS(Generation_2!R:R,Generation_2!$A:$A,$B$48,Generation_2!$B:$B,$H55)</f>
        <v>16812.822487847487</v>
      </c>
      <c r="Y55" s="1">
        <f>SUMIFS(Generation_2!S:S,Generation_2!$A:$A,$B$48,Generation_2!$B:$B,$H55)</f>
        <v>9917.1962215799686</v>
      </c>
      <c r="Z55" s="1">
        <f>SUMIFS(Generation_2!T:T,Generation_2!$A:$A,$B$48,Generation_2!$B:$B,$H55)</f>
        <v>17877.875476673988</v>
      </c>
      <c r="AA55" s="1">
        <f>SUMIFS(Generation_2!U:U,Generation_2!$A:$A,$B$48,Generation_2!$B:$B,$H55)</f>
        <v>16263.575608595072</v>
      </c>
      <c r="AB55" s="1">
        <f>SUMIFS(Generation_2!V:V,Generation_2!$A:$A,$B$48,Generation_2!$B:$B,$H55)</f>
        <v>12715.423106806211</v>
      </c>
      <c r="AC55" s="1">
        <f>SUMIFS(Generation_2!W:W,Generation_2!$A:$A,$B$48,Generation_2!$B:$B,$H55)</f>
        <v>15903.587904394721</v>
      </c>
      <c r="AE55" s="64"/>
      <c r="AF55" s="64"/>
    </row>
    <row r="56" spans="8:32">
      <c r="H56" s="69" t="s">
        <v>117</v>
      </c>
      <c r="I56" s="1">
        <f>SUMIFS(Generation_2!C:C,Generation_2!$A:$A,$B$48,Generation_2!$B:$B,$H56)</f>
        <v>258.65555767166194</v>
      </c>
      <c r="J56" s="1">
        <f>SUMIFS(Generation_2!D:D,Generation_2!$A:$A,$B$48,Generation_2!$B:$B,$H56)</f>
        <v>330.88401045050313</v>
      </c>
      <c r="K56" s="1">
        <f>SUMIFS(Generation_2!E:E,Generation_2!$A:$A,$B$48,Generation_2!$B:$B,$H56)</f>
        <v>287.60909139974973</v>
      </c>
      <c r="L56" s="1">
        <f>SUMIFS(Generation_2!F:F,Generation_2!$A:$A,$B$48,Generation_2!$B:$B,$H56)</f>
        <v>647.65168493325871</v>
      </c>
      <c r="M56" s="1">
        <f>SUMIFS(Generation_2!G:G,Generation_2!$A:$A,$B$48,Generation_2!$B:$B,$H56)</f>
        <v>1823.3806015121479</v>
      </c>
      <c r="N56" s="1">
        <f>SUMIFS(Generation_2!H:H,Generation_2!$A:$A,$B$48,Generation_2!$B:$B,$H56)</f>
        <v>2609.7605976230698</v>
      </c>
      <c r="O56" s="1">
        <f>SUMIFS(Generation_2!I:I,Generation_2!$A:$A,$B$48,Generation_2!$B:$B,$H56)</f>
        <v>4748.0906313723381</v>
      </c>
      <c r="P56" s="1">
        <f>SUMIFS(Generation_2!J:J,Generation_2!$A:$A,$B$48,Generation_2!$B:$B,$H56)</f>
        <v>3910.4696697291943</v>
      </c>
      <c r="Q56" s="1">
        <f>SUMIFS(Generation_2!K:K,Generation_2!$A:$A,$B$48,Generation_2!$B:$B,$H56)</f>
        <v>4137.574458310175</v>
      </c>
      <c r="R56" s="1">
        <f>SUMIFS(Generation_2!L:L,Generation_2!$A:$A,$B$48,Generation_2!$B:$B,$H56)</f>
        <v>5703.5449743638746</v>
      </c>
      <c r="S56" s="1">
        <f>SUMIFS(Generation_2!M:M,Generation_2!$A:$A,$B$48,Generation_2!$B:$B,$H56)</f>
        <v>7066.4740520406094</v>
      </c>
      <c r="T56" s="1">
        <f>SUMIFS(Generation_2!N:N,Generation_2!$A:$A,$B$48,Generation_2!$B:$B,$H56)</f>
        <v>7389.7087583336488</v>
      </c>
      <c r="U56" s="1">
        <f>SUMIFS(Generation_2!O:O,Generation_2!$A:$A,$B$48,Generation_2!$B:$B,$H56)</f>
        <v>7912.3816551188884</v>
      </c>
      <c r="V56" s="1">
        <f>SUMIFS(Generation_2!P:P,Generation_2!$A:$A,$B$48,Generation_2!$B:$B,$H56)</f>
        <v>8896.6361269452409</v>
      </c>
      <c r="W56" s="1">
        <f>SUMIFS(Generation_2!Q:Q,Generation_2!$A:$A,$B$48,Generation_2!$B:$B,$H56)</f>
        <v>12882.220791076346</v>
      </c>
      <c r="X56" s="1">
        <f>SUMIFS(Generation_2!R:R,Generation_2!$A:$A,$B$48,Generation_2!$B:$B,$H56)</f>
        <v>13753.357581247037</v>
      </c>
      <c r="Y56" s="1">
        <f>SUMIFS(Generation_2!S:S,Generation_2!$A:$A,$B$48,Generation_2!$B:$B,$H56)</f>
        <v>15699.123553486579</v>
      </c>
      <c r="Z56" s="1">
        <f>SUMIFS(Generation_2!T:T,Generation_2!$A:$A,$B$48,Generation_2!$B:$B,$H56)</f>
        <v>16068.764699275203</v>
      </c>
      <c r="AA56" s="1">
        <f>SUMIFS(Generation_2!U:U,Generation_2!$A:$A,$B$48,Generation_2!$B:$B,$H56)</f>
        <v>16173.034746500092</v>
      </c>
      <c r="AB56" s="1">
        <f>SUMIFS(Generation_2!V:V,Generation_2!$A:$A,$B$48,Generation_2!$B:$B,$H56)</f>
        <v>18537.809755252187</v>
      </c>
      <c r="AC56" s="1">
        <f>SUMIFS(Generation_2!W:W,Generation_2!$A:$A,$B$48,Generation_2!$B:$B,$H56)</f>
        <v>19799.590451182899</v>
      </c>
      <c r="AE56" s="64"/>
      <c r="AF56" s="64"/>
    </row>
    <row r="57" spans="8:32">
      <c r="H57" s="69" t="s">
        <v>118</v>
      </c>
      <c r="I57" s="1">
        <f>SUMIFS(Generation_2!C:C,Generation_2!$A:$A,$B$48,Generation_2!$B:$B,$H57)</f>
        <v>281.91502082470748</v>
      </c>
      <c r="J57" s="1">
        <f>SUMIFS(Generation_2!D:D,Generation_2!$A:$A,$B$48,Generation_2!$B:$B,$H57)</f>
        <v>357.59266084476269</v>
      </c>
      <c r="K57" s="1">
        <f>SUMIFS(Generation_2!E:E,Generation_2!$A:$A,$B$48,Generation_2!$B:$B,$H57)</f>
        <v>455.32552242782373</v>
      </c>
      <c r="L57" s="1">
        <f>SUMIFS(Generation_2!F:F,Generation_2!$A:$A,$B$48,Generation_2!$B:$B,$H57)</f>
        <v>542.40776761134805</v>
      </c>
      <c r="M57" s="1">
        <f>SUMIFS(Generation_2!G:G,Generation_2!$A:$A,$B$48,Generation_2!$B:$B,$H57)</f>
        <v>608.99480573388973</v>
      </c>
      <c r="N57" s="1">
        <f>SUMIFS(Generation_2!H:H,Generation_2!$A:$A,$B$48,Generation_2!$B:$B,$H57)</f>
        <v>686.63347251612379</v>
      </c>
      <c r="O57" s="1">
        <f>SUMIFS(Generation_2!I:I,Generation_2!$A:$A,$B$48,Generation_2!$B:$B,$H57)</f>
        <v>761.68273079909716</v>
      </c>
      <c r="P57" s="1">
        <f>SUMIFS(Generation_2!J:J,Generation_2!$A:$A,$B$48,Generation_2!$B:$B,$H57)</f>
        <v>835.84079694021943</v>
      </c>
      <c r="Q57" s="1">
        <f>SUMIFS(Generation_2!K:K,Generation_2!$A:$A,$B$48,Generation_2!$B:$B,$H57)</f>
        <v>910.58633737974219</v>
      </c>
      <c r="R57" s="1">
        <f>SUMIFS(Generation_2!L:L,Generation_2!$A:$A,$B$48,Generation_2!$B:$B,$H57)</f>
        <v>952.03122490928843</v>
      </c>
      <c r="S57" s="1">
        <f>SUMIFS(Generation_2!M:M,Generation_2!$A:$A,$B$48,Generation_2!$B:$B,$H57)</f>
        <v>961.51962028952187</v>
      </c>
      <c r="T57" s="1">
        <f>SUMIFS(Generation_2!N:N,Generation_2!$A:$A,$B$48,Generation_2!$B:$B,$H57)</f>
        <v>948.76520370673552</v>
      </c>
      <c r="U57" s="1">
        <f>SUMIFS(Generation_2!O:O,Generation_2!$A:$A,$B$48,Generation_2!$B:$B,$H57)</f>
        <v>926.42596930700279</v>
      </c>
      <c r="V57" s="1">
        <f>SUMIFS(Generation_2!P:P,Generation_2!$A:$A,$B$48,Generation_2!$B:$B,$H57)</f>
        <v>924.72934111025381</v>
      </c>
      <c r="W57" s="1">
        <f>SUMIFS(Generation_2!Q:Q,Generation_2!$A:$A,$B$48,Generation_2!$B:$B,$H57)</f>
        <v>947.83425288261287</v>
      </c>
      <c r="X57" s="1">
        <f>SUMIFS(Generation_2!R:R,Generation_2!$A:$A,$B$48,Generation_2!$B:$B,$H57)</f>
        <v>1004.0217362271883</v>
      </c>
      <c r="Y57" s="1">
        <f>SUMIFS(Generation_2!S:S,Generation_2!$A:$A,$B$48,Generation_2!$B:$B,$H57)</f>
        <v>1058.4105707322008</v>
      </c>
      <c r="Z57" s="1">
        <f>SUMIFS(Generation_2!T:T,Generation_2!$A:$A,$B$48,Generation_2!$B:$B,$H57)</f>
        <v>1107.0167170521097</v>
      </c>
      <c r="AA57" s="1">
        <f>SUMIFS(Generation_2!U:U,Generation_2!$A:$A,$B$48,Generation_2!$B:$B,$H57)</f>
        <v>1153.8278414004865</v>
      </c>
      <c r="AB57" s="1">
        <f>SUMIFS(Generation_2!V:V,Generation_2!$A:$A,$B$48,Generation_2!$B:$B,$H57)</f>
        <v>1197.0288699064367</v>
      </c>
      <c r="AC57" s="1">
        <f>SUMIFS(Generation_2!W:W,Generation_2!$A:$A,$B$48,Generation_2!$B:$B,$H57)</f>
        <v>1223.196510781085</v>
      </c>
      <c r="AE57" s="64"/>
      <c r="AF57" s="64"/>
    </row>
    <row r="58" spans="8:32">
      <c r="H58" s="69" t="s">
        <v>119</v>
      </c>
      <c r="I58" s="1">
        <f>SUMIFS(Generation_2!C:C,Generation_2!$A:$A,$B$48,Generation_2!$B:$B,$H58)</f>
        <v>29171.425691238583</v>
      </c>
      <c r="J58" s="1">
        <f>SUMIFS(Generation_2!D:D,Generation_2!$A:$A,$B$48,Generation_2!$B:$B,$H58)</f>
        <v>30245.483269962482</v>
      </c>
      <c r="K58" s="1">
        <f>SUMIFS(Generation_2!E:E,Generation_2!$A:$A,$B$48,Generation_2!$B:$B,$H58)</f>
        <v>30447.121102269026</v>
      </c>
      <c r="L58" s="1">
        <f>SUMIFS(Generation_2!F:F,Generation_2!$A:$A,$B$48,Generation_2!$B:$B,$H58)</f>
        <v>30807.958206621872</v>
      </c>
      <c r="M58" s="1">
        <f>SUMIFS(Generation_2!G:G,Generation_2!$A:$A,$B$48,Generation_2!$B:$B,$H58)</f>
        <v>32757.251495074848</v>
      </c>
      <c r="N58" s="1">
        <f>SUMIFS(Generation_2!H:H,Generation_2!$A:$A,$B$48,Generation_2!$B:$B,$H58)</f>
        <v>34932.783951747209</v>
      </c>
      <c r="O58" s="1">
        <f>SUMIFS(Generation_2!I:I,Generation_2!$A:$A,$B$48,Generation_2!$B:$B,$H58)</f>
        <v>36320.139293742664</v>
      </c>
      <c r="P58" s="1">
        <f>SUMIFS(Generation_2!J:J,Generation_2!$A:$A,$B$48,Generation_2!$B:$B,$H58)</f>
        <v>37971.515010010073</v>
      </c>
      <c r="Q58" s="1">
        <f>SUMIFS(Generation_2!K:K,Generation_2!$A:$A,$B$48,Generation_2!$B:$B,$H58)</f>
        <v>38937.167862009752</v>
      </c>
      <c r="R58" s="1">
        <f>SUMIFS(Generation_2!L:L,Generation_2!$A:$A,$B$48,Generation_2!$B:$B,$H58)</f>
        <v>44938.959576501351</v>
      </c>
      <c r="S58" s="1">
        <f>SUMIFS(Generation_2!M:M,Generation_2!$A:$A,$B$48,Generation_2!$B:$B,$H58)</f>
        <v>49554.146689184097</v>
      </c>
      <c r="T58" s="1">
        <f>SUMIFS(Generation_2!N:N,Generation_2!$A:$A,$B$48,Generation_2!$B:$B,$H58)</f>
        <v>57274.101274918852</v>
      </c>
      <c r="U58" s="1">
        <f>SUMIFS(Generation_2!O:O,Generation_2!$A:$A,$B$48,Generation_2!$B:$B,$H58)</f>
        <v>56568.517554451922</v>
      </c>
      <c r="V58" s="1">
        <f>SUMIFS(Generation_2!P:P,Generation_2!$A:$A,$B$48,Generation_2!$B:$B,$H58)</f>
        <v>59099.534595948149</v>
      </c>
      <c r="W58" s="1">
        <f>SUMIFS(Generation_2!Q:Q,Generation_2!$A:$A,$B$48,Generation_2!$B:$B,$H58)</f>
        <v>75810.099970695315</v>
      </c>
      <c r="X58" s="1">
        <f>SUMIFS(Generation_2!R:R,Generation_2!$A:$A,$B$48,Generation_2!$B:$B,$H58)</f>
        <v>80527.482999053085</v>
      </c>
      <c r="Y58" s="1">
        <f>SUMIFS(Generation_2!S:S,Generation_2!$A:$A,$B$48,Generation_2!$B:$B,$H58)</f>
        <v>89319.707016694214</v>
      </c>
      <c r="Z58" s="1">
        <f>SUMIFS(Generation_2!T:T,Generation_2!$A:$A,$B$48,Generation_2!$B:$B,$H58)</f>
        <v>92326.765996073562</v>
      </c>
      <c r="AA58" s="1">
        <f>SUMIFS(Generation_2!U:U,Generation_2!$A:$A,$B$48,Generation_2!$B:$B,$H58)</f>
        <v>91040.650684197753</v>
      </c>
      <c r="AB58" s="1">
        <f>SUMIFS(Generation_2!V:V,Generation_2!$A:$A,$B$48,Generation_2!$B:$B,$H58)</f>
        <v>89434.289088153178</v>
      </c>
      <c r="AC58" s="1">
        <f>SUMIFS(Generation_2!W:W,Generation_2!$A:$A,$B$48,Generation_2!$B:$B,$H58)</f>
        <v>89830.797329690628</v>
      </c>
      <c r="AE58" s="64"/>
      <c r="AF58" s="64"/>
    </row>
    <row r="59" spans="8:32">
      <c r="H59" s="69" t="s">
        <v>120</v>
      </c>
      <c r="I59" s="1">
        <f>SUMIFS(Generation_2!C:C,Generation_2!$A:$A,$B$48,Generation_2!$B:$B,$H59)</f>
        <v>12774.52752815759</v>
      </c>
      <c r="J59" s="1">
        <f>SUMIFS(Generation_2!D:D,Generation_2!$A:$A,$B$48,Generation_2!$B:$B,$H59)</f>
        <v>15384.050673713742</v>
      </c>
      <c r="K59" s="1">
        <f>SUMIFS(Generation_2!E:E,Generation_2!$A:$A,$B$48,Generation_2!$B:$B,$H59)</f>
        <v>14970.455899979319</v>
      </c>
      <c r="L59" s="1">
        <f>SUMIFS(Generation_2!F:F,Generation_2!$A:$A,$B$48,Generation_2!$B:$B,$H59)</f>
        <v>15599.742421625944</v>
      </c>
      <c r="M59" s="1">
        <f>SUMIFS(Generation_2!G:G,Generation_2!$A:$A,$B$48,Generation_2!$B:$B,$H59)</f>
        <v>17208.650225515717</v>
      </c>
      <c r="N59" s="1">
        <f>SUMIFS(Generation_2!H:H,Generation_2!$A:$A,$B$48,Generation_2!$B:$B,$H59)</f>
        <v>20189.20189410372</v>
      </c>
      <c r="O59" s="1">
        <f>SUMIFS(Generation_2!I:I,Generation_2!$A:$A,$B$48,Generation_2!$B:$B,$H59)</f>
        <v>25466.252245964075</v>
      </c>
      <c r="P59" s="1">
        <f>SUMIFS(Generation_2!J:J,Generation_2!$A:$A,$B$48,Generation_2!$B:$B,$H59)</f>
        <v>22617.70501371337</v>
      </c>
      <c r="Q59" s="1">
        <f>SUMIFS(Generation_2!K:K,Generation_2!$A:$A,$B$48,Generation_2!$B:$B,$H59)</f>
        <v>24010.820802225895</v>
      </c>
      <c r="R59" s="1">
        <f>SUMIFS(Generation_2!L:L,Generation_2!$A:$A,$B$48,Generation_2!$B:$B,$H59)</f>
        <v>27663.889282119617</v>
      </c>
      <c r="S59" s="1">
        <f>SUMIFS(Generation_2!M:M,Generation_2!$A:$A,$B$48,Generation_2!$B:$B,$H59)</f>
        <v>31963.098490857101</v>
      </c>
      <c r="T59" s="1">
        <f>SUMIFS(Generation_2!N:N,Generation_2!$A:$A,$B$48,Generation_2!$B:$B,$H59)</f>
        <v>34364.883083267472</v>
      </c>
      <c r="U59" s="1">
        <f>SUMIFS(Generation_2!O:O,Generation_2!$A:$A,$B$48,Generation_2!$B:$B,$H59)</f>
        <v>36294.747066110227</v>
      </c>
      <c r="V59" s="1">
        <f>SUMIFS(Generation_2!P:P,Generation_2!$A:$A,$B$48,Generation_2!$B:$B,$H59)</f>
        <v>36613.124479711791</v>
      </c>
      <c r="W59" s="1">
        <f>SUMIFS(Generation_2!Q:Q,Generation_2!$A:$A,$B$48,Generation_2!$B:$B,$H59)</f>
        <v>47359.491234510147</v>
      </c>
      <c r="X59" s="1">
        <f>SUMIFS(Generation_2!R:R,Generation_2!$A:$A,$B$48,Generation_2!$B:$B,$H59)</f>
        <v>47587.879128494853</v>
      </c>
      <c r="Y59" s="1">
        <f>SUMIFS(Generation_2!S:S,Generation_2!$A:$A,$B$48,Generation_2!$B:$B,$H59)</f>
        <v>52716.974834002351</v>
      </c>
      <c r="Z59" s="1">
        <f>SUMIFS(Generation_2!T:T,Generation_2!$A:$A,$B$48,Generation_2!$B:$B,$H59)</f>
        <v>46087.906377721418</v>
      </c>
      <c r="AA59" s="1">
        <f>SUMIFS(Generation_2!U:U,Generation_2!$A:$A,$B$48,Generation_2!$B:$B,$H59)</f>
        <v>50520.901409006052</v>
      </c>
      <c r="AB59" s="1">
        <f>SUMIFS(Generation_2!V:V,Generation_2!$A:$A,$B$48,Generation_2!$B:$B,$H59)</f>
        <v>57565.826729184351</v>
      </c>
      <c r="AC59" s="1">
        <f>SUMIFS(Generation_2!W:W,Generation_2!$A:$A,$B$48,Generation_2!$B:$B,$H59)</f>
        <v>59542.824515050474</v>
      </c>
      <c r="AE59" s="64"/>
      <c r="AF59" s="64"/>
    </row>
    <row r="60" spans="8:32">
      <c r="H60" s="69" t="s">
        <v>121</v>
      </c>
      <c r="I60" s="1">
        <f>SUMIFS(Generation_2!C:C,Generation_2!$A:$A,$B$48,Generation_2!$B:$B,$H60)</f>
        <v>17784.776621535202</v>
      </c>
      <c r="J60" s="1">
        <f>SUMIFS(Generation_2!D:D,Generation_2!$A:$A,$B$48,Generation_2!$B:$B,$H60)</f>
        <v>20058.395020159303</v>
      </c>
      <c r="K60" s="1">
        <f>SUMIFS(Generation_2!E:E,Generation_2!$A:$A,$B$48,Generation_2!$B:$B,$H60)</f>
        <v>21894.0052453432</v>
      </c>
      <c r="L60" s="1">
        <f>SUMIFS(Generation_2!F:F,Generation_2!$A:$A,$B$48,Generation_2!$B:$B,$H60)</f>
        <v>23722.5393576551</v>
      </c>
      <c r="M60" s="1">
        <f>SUMIFS(Generation_2!G:G,Generation_2!$A:$A,$B$48,Generation_2!$B:$B,$H60)</f>
        <v>24972.3609973327</v>
      </c>
      <c r="N60" s="1">
        <f>SUMIFS(Generation_2!H:H,Generation_2!$A:$A,$B$48,Generation_2!$B:$B,$H60)</f>
        <v>25383.880124844098</v>
      </c>
      <c r="O60" s="1">
        <f>SUMIFS(Generation_2!I:I,Generation_2!$A:$A,$B$48,Generation_2!$B:$B,$H60)</f>
        <v>25835.323493322303</v>
      </c>
      <c r="P60" s="1">
        <f>SUMIFS(Generation_2!J:J,Generation_2!$A:$A,$B$48,Generation_2!$B:$B,$H60)</f>
        <v>26293.915667188798</v>
      </c>
      <c r="Q60" s="1">
        <f>SUMIFS(Generation_2!K:K,Generation_2!$A:$A,$B$48,Generation_2!$B:$B,$H60)</f>
        <v>26769.913425144601</v>
      </c>
      <c r="R60" s="1">
        <f>SUMIFS(Generation_2!L:L,Generation_2!$A:$A,$B$48,Generation_2!$B:$B,$H60)</f>
        <v>27217.324143909394</v>
      </c>
      <c r="S60" s="1">
        <f>SUMIFS(Generation_2!M:M,Generation_2!$A:$A,$B$48,Generation_2!$B:$B,$H60)</f>
        <v>27726.394873981801</v>
      </c>
      <c r="T60" s="1">
        <f>SUMIFS(Generation_2!N:N,Generation_2!$A:$A,$B$48,Generation_2!$B:$B,$H60)</f>
        <v>28395.687856529301</v>
      </c>
      <c r="U60" s="1">
        <f>SUMIFS(Generation_2!O:O,Generation_2!$A:$A,$B$48,Generation_2!$B:$B,$H60)</f>
        <v>29360.030050053105</v>
      </c>
      <c r="V60" s="1">
        <f>SUMIFS(Generation_2!P:P,Generation_2!$A:$A,$B$48,Generation_2!$B:$B,$H60)</f>
        <v>30715.186744301798</v>
      </c>
      <c r="W60" s="1">
        <f>SUMIFS(Generation_2!Q:Q,Generation_2!$A:$A,$B$48,Generation_2!$B:$B,$H60)</f>
        <v>32815.697958362398</v>
      </c>
      <c r="X60" s="1">
        <f>SUMIFS(Generation_2!R:R,Generation_2!$A:$A,$B$48,Generation_2!$B:$B,$H60)</f>
        <v>34656.500216120003</v>
      </c>
      <c r="Y60" s="1">
        <f>SUMIFS(Generation_2!S:S,Generation_2!$A:$A,$B$48,Generation_2!$B:$B,$H60)</f>
        <v>35843.975708207996</v>
      </c>
      <c r="Z60" s="1">
        <f>SUMIFS(Generation_2!T:T,Generation_2!$A:$A,$B$48,Generation_2!$B:$B,$H60)</f>
        <v>36910.180016023805</v>
      </c>
      <c r="AA60" s="1">
        <f>SUMIFS(Generation_2!U:U,Generation_2!$A:$A,$B$48,Generation_2!$B:$B,$H60)</f>
        <v>37915.2417240215</v>
      </c>
      <c r="AB60" s="1">
        <f>SUMIFS(Generation_2!V:V,Generation_2!$A:$A,$B$48,Generation_2!$B:$B,$H60)</f>
        <v>39169.501920989409</v>
      </c>
      <c r="AC60" s="1">
        <f>SUMIFS(Generation_2!W:W,Generation_2!$A:$A,$B$48,Generation_2!$B:$B,$H60)</f>
        <v>40807.315713715601</v>
      </c>
    </row>
    <row r="61" spans="8:32">
      <c r="H61" s="82" t="s">
        <v>274</v>
      </c>
    </row>
    <row r="62" spans="8:32">
      <c r="H62" s="69" t="s">
        <v>125</v>
      </c>
      <c r="I62" s="1">
        <f>SUMIFS(Generation_2!C:C,Generation_2!$A:$A,$B$48,Generation_2!$B:$B,$H62)</f>
        <v>-313.01871116386548</v>
      </c>
      <c r="J62" s="1">
        <f>SUMIFS(Generation_2!D:D,Generation_2!$A:$A,$B$48,Generation_2!$B:$B,$H62)</f>
        <v>-533.92287115110196</v>
      </c>
      <c r="K62" s="1">
        <f>SUMIFS(Generation_2!E:E,Generation_2!$A:$A,$B$48,Generation_2!$B:$B,$H62)</f>
        <v>-445.43092807457771</v>
      </c>
      <c r="L62" s="1">
        <f>SUMIFS(Generation_2!F:F,Generation_2!$A:$A,$B$48,Generation_2!$B:$B,$H62)</f>
        <v>-1138.8617596547078</v>
      </c>
      <c r="M62" s="1">
        <f>SUMIFS(Generation_2!G:G,Generation_2!$A:$A,$B$48,Generation_2!$B:$B,$H62)</f>
        <v>-2632.6112744206289</v>
      </c>
      <c r="N62" s="1">
        <f>SUMIFS(Generation_2!H:H,Generation_2!$A:$A,$B$48,Generation_2!$B:$B,$H62)</f>
        <v>-3834.4595676602116</v>
      </c>
      <c r="O62" s="1">
        <f>SUMIFS(Generation_2!I:I,Generation_2!$A:$A,$B$48,Generation_2!$B:$B,$H62)</f>
        <v>-7703.2557808820793</v>
      </c>
      <c r="P62" s="1">
        <f>SUMIFS(Generation_2!J:J,Generation_2!$A:$A,$B$48,Generation_2!$B:$B,$H62)</f>
        <v>-5589.6918872537371</v>
      </c>
      <c r="Q62" s="1">
        <f>SUMIFS(Generation_2!K:K,Generation_2!$A:$A,$B$48,Generation_2!$B:$B,$H62)</f>
        <v>-5893.9938536137752</v>
      </c>
      <c r="R62" s="1">
        <f>SUMIFS(Generation_2!L:L,Generation_2!$A:$A,$B$48,Generation_2!$B:$B,$H62)</f>
        <v>-9255.1113459988082</v>
      </c>
      <c r="S62" s="1">
        <f>SUMIFS(Generation_2!M:M,Generation_2!$A:$A,$B$48,Generation_2!$B:$B,$H62)</f>
        <v>-10578.839279977568</v>
      </c>
      <c r="T62" s="1">
        <f>SUMIFS(Generation_2!N:N,Generation_2!$A:$A,$B$48,Generation_2!$B:$B,$H62)</f>
        <v>-11173.925954441738</v>
      </c>
      <c r="U62" s="1">
        <f>SUMIFS(Generation_2!O:O,Generation_2!$A:$A,$B$48,Generation_2!$B:$B,$H62)</f>
        <v>-11781.023149258444</v>
      </c>
      <c r="V62" s="1">
        <f>SUMIFS(Generation_2!P:P,Generation_2!$A:$A,$B$48,Generation_2!$B:$B,$H62)</f>
        <v>-12692.758166846337</v>
      </c>
      <c r="W62" s="1">
        <f>SUMIFS(Generation_2!Q:Q,Generation_2!$A:$A,$B$48,Generation_2!$B:$B,$H62)</f>
        <v>-17707.581523840072</v>
      </c>
      <c r="X62" s="1">
        <f>SUMIFS(Generation_2!R:R,Generation_2!$A:$A,$B$48,Generation_2!$B:$B,$H62)</f>
        <v>-18765.996262406283</v>
      </c>
      <c r="Y62" s="1">
        <f>SUMIFS(Generation_2!S:S,Generation_2!$A:$A,$B$48,Generation_2!$B:$B,$H62)</f>
        <v>-21233.448689184883</v>
      </c>
      <c r="Z62" s="1">
        <f>SUMIFS(Generation_2!T:T,Generation_2!$A:$A,$B$48,Generation_2!$B:$B,$H62)</f>
        <v>-21258.907944575083</v>
      </c>
      <c r="AA62" s="1">
        <f>SUMIFS(Generation_2!U:U,Generation_2!$A:$A,$B$48,Generation_2!$B:$B,$H62)</f>
        <v>-21459.048235696988</v>
      </c>
      <c r="AB62" s="1">
        <f>SUMIFS(Generation_2!V:V,Generation_2!$A:$A,$B$48,Generation_2!$B:$B,$H62)</f>
        <v>-24507.050232203968</v>
      </c>
      <c r="AC62" s="1">
        <f>SUMIFS(Generation_2!W:W,Generation_2!$A:$A,$B$48,Generation_2!$B:$B,$H62)</f>
        <v>-26140.061323322614</v>
      </c>
    </row>
    <row r="63" spans="8:32">
      <c r="H63" s="69" t="s">
        <v>126</v>
      </c>
      <c r="I63" s="1">
        <f>SUMIFS(Generation_2!C:C,Generation_2!$A:$A,$B$48,Generation_2!$B:$B,$H63)</f>
        <v>-331.507489158699</v>
      </c>
      <c r="J63" s="1">
        <f>SUMIFS(Generation_2!D:D,Generation_2!$A:$A,$B$48,Generation_2!$B:$B,$H63)</f>
        <v>-420.46276645292386</v>
      </c>
      <c r="K63" s="1">
        <f>SUMIFS(Generation_2!E:E,Generation_2!$A:$A,$B$48,Generation_2!$B:$B,$H63)</f>
        <v>-535.21347478394398</v>
      </c>
      <c r="L63" s="1">
        <f>SUMIFS(Generation_2!F:F,Generation_2!$A:$A,$B$48,Generation_2!$B:$B,$H63)</f>
        <v>-637.8902780402658</v>
      </c>
      <c r="M63" s="1">
        <f>SUMIFS(Generation_2!G:G,Generation_2!$A:$A,$B$48,Generation_2!$B:$B,$H63)</f>
        <v>-716.02290390235999</v>
      </c>
      <c r="N63" s="1">
        <f>SUMIFS(Generation_2!H:H,Generation_2!$A:$A,$B$48,Generation_2!$B:$B,$H63)</f>
        <v>-807.22981185479375</v>
      </c>
      <c r="O63" s="1">
        <f>SUMIFS(Generation_2!I:I,Generation_2!$A:$A,$B$48,Generation_2!$B:$B,$H63)</f>
        <v>-895.60106586312861</v>
      </c>
      <c r="P63" s="1">
        <f>SUMIFS(Generation_2!J:J,Generation_2!$A:$A,$B$48,Generation_2!$B:$B,$H63)</f>
        <v>-982.6564355811754</v>
      </c>
      <c r="Q63" s="1">
        <f>SUMIFS(Generation_2!K:K,Generation_2!$A:$A,$B$48,Generation_2!$B:$B,$H63)</f>
        <v>-1070.8877586542862</v>
      </c>
      <c r="R63" s="1">
        <f>SUMIFS(Generation_2!L:L,Generation_2!$A:$A,$B$48,Generation_2!$B:$B,$H63)</f>
        <v>-1119.3454004825983</v>
      </c>
      <c r="S63" s="1">
        <f>SUMIFS(Generation_2!M:M,Generation_2!$A:$A,$B$48,Generation_2!$B:$B,$H63)</f>
        <v>-1130.7209381885627</v>
      </c>
      <c r="T63" s="1">
        <f>SUMIFS(Generation_2!N:N,Generation_2!$A:$A,$B$48,Generation_2!$B:$B,$H63)</f>
        <v>-1115.6663001873824</v>
      </c>
      <c r="U63" s="1">
        <f>SUMIFS(Generation_2!O:O,Generation_2!$A:$A,$B$48,Generation_2!$B:$B,$H63)</f>
        <v>-1089.0953746947666</v>
      </c>
      <c r="V63" s="1">
        <f>SUMIFS(Generation_2!P:P,Generation_2!$A:$A,$B$48,Generation_2!$B:$B,$H63)</f>
        <v>-1087.58626058355</v>
      </c>
      <c r="W63" s="1">
        <f>SUMIFS(Generation_2!Q:Q,Generation_2!$A:$A,$B$48,Generation_2!$B:$B,$H63)</f>
        <v>-1114.4777097068791</v>
      </c>
      <c r="X63" s="1">
        <f>SUMIFS(Generation_2!R:R,Generation_2!$A:$A,$B$48,Generation_2!$B:$B,$H63)</f>
        <v>-1180.4461172070087</v>
      </c>
      <c r="Y63" s="1">
        <f>SUMIFS(Generation_2!S:S,Generation_2!$A:$A,$B$48,Generation_2!$B:$B,$H63)</f>
        <v>-1244.6228475250327</v>
      </c>
      <c r="Z63" s="1">
        <f>SUMIFS(Generation_2!T:T,Generation_2!$A:$A,$B$48,Generation_2!$B:$B,$H63)</f>
        <v>-1301.6452703741327</v>
      </c>
      <c r="AA63" s="1">
        <f>SUMIFS(Generation_2!U:U,Generation_2!$A:$A,$B$48,Generation_2!$B:$B,$H63)</f>
        <v>-1357.0741284054131</v>
      </c>
      <c r="AB63" s="1">
        <f>SUMIFS(Generation_2!V:V,Generation_2!$A:$A,$B$48,Generation_2!$B:$B,$H63)</f>
        <v>-1407.5153946852774</v>
      </c>
      <c r="AC63" s="1">
        <f>SUMIFS(Generation_2!W:W,Generation_2!$A:$A,$B$48,Generation_2!$B:$B,$H63)</f>
        <v>-1438.5164855461037</v>
      </c>
    </row>
    <row r="65" spans="1:30">
      <c r="H65" s="69" t="s">
        <v>123</v>
      </c>
      <c r="I65" s="1">
        <f>SUMIFS(Generation_2!C:C,Generation_2!$A:$A,$B$48,Generation_2!$B:$B,$H65)</f>
        <v>0.15635033281440891</v>
      </c>
      <c r="J65" s="1">
        <f>SUMIFS(Generation_2!D:D,Generation_2!$A:$A,$B$48,Generation_2!$B:$B,$H65)</f>
        <v>4.5706807373424259E-2</v>
      </c>
      <c r="K65" s="1">
        <f>SUMIFS(Generation_2!E:E,Generation_2!$A:$A,$B$48,Generation_2!$B:$B,$H65)</f>
        <v>0.27914014728335307</v>
      </c>
      <c r="L65" s="1">
        <f>SUMIFS(Generation_2!F:F,Generation_2!$A:$A,$B$48,Generation_2!$B:$B,$H65)</f>
        <v>0.83603487700269663</v>
      </c>
      <c r="M65" s="1">
        <f>SUMIFS(Generation_2!G:G,Generation_2!$A:$A,$B$48,Generation_2!$B:$B,$H65)</f>
        <v>1.2377445666789442</v>
      </c>
      <c r="N65" s="1">
        <f>SUMIFS(Generation_2!H:H,Generation_2!$A:$A,$B$48,Generation_2!$B:$B,$H65)</f>
        <v>0.76729106584461626</v>
      </c>
      <c r="O65" s="1">
        <f>SUMIFS(Generation_2!I:I,Generation_2!$A:$A,$B$48,Generation_2!$B:$B,$H65)</f>
        <v>0.61588278665009999</v>
      </c>
      <c r="P65" s="1">
        <f>SUMIFS(Generation_2!J:J,Generation_2!$A:$A,$B$48,Generation_2!$B:$B,$H65)</f>
        <v>1.1382972966524822</v>
      </c>
      <c r="Q65" s="1">
        <f>SUMIFS(Generation_2!K:K,Generation_2!$A:$A,$B$48,Generation_2!$B:$B,$H65)</f>
        <v>1.7325825911650998</v>
      </c>
      <c r="R65" s="1">
        <f>SUMIFS(Generation_2!L:L,Generation_2!$A:$A,$B$48,Generation_2!$B:$B,$H65)</f>
        <v>0.88709135409441631</v>
      </c>
      <c r="S65" s="1">
        <f>SUMIFS(Generation_2!M:M,Generation_2!$A:$A,$B$48,Generation_2!$B:$B,$H65)</f>
        <v>1.4686119828865387</v>
      </c>
      <c r="T65" s="1">
        <f>SUMIFS(Generation_2!N:N,Generation_2!$A:$A,$B$48,Generation_2!$B:$B,$H65)</f>
        <v>1.0855531278794917</v>
      </c>
      <c r="U65" s="1">
        <f>SUMIFS(Generation_2!O:O,Generation_2!$A:$A,$B$48,Generation_2!$B:$B,$H65)</f>
        <v>1.7107171517603192</v>
      </c>
      <c r="V65" s="1">
        <f>SUMIFS(Generation_2!P:P,Generation_2!$A:$A,$B$48,Generation_2!$B:$B,$H65)</f>
        <v>1.9352157593729999</v>
      </c>
      <c r="W65" s="1">
        <f>SUMIFS(Generation_2!Q:Q,Generation_2!$A:$A,$B$48,Generation_2!$B:$B,$H65)</f>
        <v>1.314238742636352</v>
      </c>
      <c r="X65" s="1">
        <f>SUMIFS(Generation_2!R:R,Generation_2!$A:$A,$B$48,Generation_2!$B:$B,$H65)</f>
        <v>3.0807276270657162</v>
      </c>
      <c r="Y65" s="1">
        <f>SUMIFS(Generation_2!S:S,Generation_2!$A:$A,$B$48,Generation_2!$B:$B,$H65)</f>
        <v>1.4971602810177802</v>
      </c>
      <c r="Z65" s="1">
        <f>SUMIFS(Generation_2!T:T,Generation_2!$A:$A,$B$48,Generation_2!$B:$B,$H65)</f>
        <v>2.8011887949150043</v>
      </c>
      <c r="AA65" s="1">
        <f>SUMIFS(Generation_2!U:U,Generation_2!$A:$A,$B$48,Generation_2!$B:$B,$H65)</f>
        <v>4.0141478178106329</v>
      </c>
      <c r="AB65" s="1">
        <f>SUMIFS(Generation_2!V:V,Generation_2!$A:$A,$B$48,Generation_2!$B:$B,$H65)</f>
        <v>3.2772106188829637</v>
      </c>
      <c r="AC65" s="1">
        <f>SUMIFS(Generation_2!W:W,Generation_2!$A:$A,$B$48,Generation_2!$B:$B,$H65)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95728.94027529344</v>
      </c>
      <c r="J74" s="1">
        <f>SUMIFS(Generation_2!M:M,Generation_2!$A:$A,$B$71,Generation_2!$B:$B,$H74)</f>
        <v>70440.047444702999</v>
      </c>
      <c r="K74" s="1">
        <f>SUMIFS(Generation_2!W:W,Generation_2!$A:$A,$B$71,Generation_2!$B:$B,$H74)</f>
        <v>19025.088307786773</v>
      </c>
    </row>
    <row r="75" spans="1:30">
      <c r="H75" s="69" t="s">
        <v>113</v>
      </c>
      <c r="I75" s="1">
        <f>SUMIFS(Generation_2!C:C,Generation_2!$A:$A,$B$71,Generation_2!$B:$B,$H75)</f>
        <v>31411.099979253504</v>
      </c>
      <c r="J75" s="1">
        <f>SUMIFS(Generation_2!M:M,Generation_2!$A:$A,$B$71,Generation_2!$B:$B,$H75)</f>
        <v>22087.900789627398</v>
      </c>
      <c r="K75" s="1">
        <f>SUMIFS(Generation_2!W:W,Generation_2!$A:$A,$B$71,Generation_2!$B:$B,$H75)</f>
        <v>21938.037489724411</v>
      </c>
    </row>
    <row r="76" spans="1:30">
      <c r="H76" s="69" t="s">
        <v>114</v>
      </c>
      <c r="I76" s="1">
        <f>SUMIFS(Generation_2!C:C,Generation_2!$A:$A,$B$71,Generation_2!$B:$B,$H76)</f>
        <v>3133.6998203756593</v>
      </c>
      <c r="J76" s="1">
        <f>SUMIFS(Generation_2!M:M,Generation_2!$A:$A,$B$71,Generation_2!$B:$B,$H76)</f>
        <v>2621.9636181330188</v>
      </c>
      <c r="K76" s="1">
        <f>SUMIFS(Generation_2!W:W,Generation_2!$A:$A,$B$71,Generation_2!$B:$B,$H76)</f>
        <v>3524.5271004000515</v>
      </c>
    </row>
    <row r="77" spans="1:30">
      <c r="H77" s="69" t="s">
        <v>115</v>
      </c>
      <c r="I77" s="1">
        <f>SUMIFS(Generation_2!C:C,Generation_2!$A:$A,$B$71,Generation_2!$B:$B,$H77)</f>
        <v>113.39377515887931</v>
      </c>
      <c r="J77" s="1">
        <f>SUMIFS(Generation_2!M:M,Generation_2!$A:$A,$B$71,Generation_2!$B:$B,$H77)</f>
        <v>94.079695260177971</v>
      </c>
      <c r="K77" s="1">
        <f>SUMIFS(Generation_2!W:W,Generation_2!$A:$A,$B$71,Generation_2!$B:$B,$H77)</f>
        <v>475.37931928394607</v>
      </c>
    </row>
    <row r="78" spans="1:30">
      <c r="H78" s="69" t="s">
        <v>116</v>
      </c>
      <c r="I78" s="1">
        <f>SUMIFS(Generation_2!C:C,Generation_2!$A:$A,$B$71,Generation_2!$B:$B,$H78)</f>
        <v>16142.820109109569</v>
      </c>
      <c r="J78" s="1">
        <f>SUMIFS(Generation_2!M:M,Generation_2!$A:$A,$B$71,Generation_2!$B:$B,$H78)</f>
        <v>16977.93359103522</v>
      </c>
      <c r="K78" s="1">
        <f>SUMIFS(Generation_2!W:W,Generation_2!$A:$A,$B$71,Generation_2!$B:$B,$H78)</f>
        <v>15903.587904394721</v>
      </c>
    </row>
    <row r="79" spans="1:30">
      <c r="H79" s="69" t="s">
        <v>117</v>
      </c>
      <c r="I79" s="1">
        <f>SUMIFS(Generation_2!C:C,Generation_2!$A:$A,$B$71,Generation_2!$B:$B,$H79)</f>
        <v>258.65555767166194</v>
      </c>
      <c r="J79" s="1">
        <f>SUMIFS(Generation_2!M:M,Generation_2!$A:$A,$B$71,Generation_2!$B:$B,$H79)</f>
        <v>7066.4740520406094</v>
      </c>
      <c r="K79" s="1">
        <f>SUMIFS(Generation_2!W:W,Generation_2!$A:$A,$B$71,Generation_2!$B:$B,$H79)</f>
        <v>19799.590451182899</v>
      </c>
    </row>
    <row r="80" spans="1:30">
      <c r="H80" s="69" t="s">
        <v>118</v>
      </c>
      <c r="I80" s="1">
        <f>SUMIFS(Generation_2!C:C,Generation_2!$A:$A,$B$71,Generation_2!$B:$B,$H80)</f>
        <v>281.91502082470748</v>
      </c>
      <c r="J80" s="1">
        <f>SUMIFS(Generation_2!M:M,Generation_2!$A:$A,$B$71,Generation_2!$B:$B,$H80)</f>
        <v>961.51962028952187</v>
      </c>
      <c r="K80" s="1">
        <f>SUMIFS(Generation_2!W:W,Generation_2!$A:$A,$B$71,Generation_2!$B:$B,$H80)</f>
        <v>1223.196510781085</v>
      </c>
    </row>
    <row r="81" spans="1:30">
      <c r="H81" s="69" t="s">
        <v>119</v>
      </c>
      <c r="I81" s="1">
        <f>SUMIFS(Generation_2!C:C,Generation_2!$A:$A,$B$71,Generation_2!$B:$B,$H81)</f>
        <v>29171.425691238583</v>
      </c>
      <c r="J81" s="1">
        <f>SUMIFS(Generation_2!M:M,Generation_2!$A:$A,$B$71,Generation_2!$B:$B,$H81)</f>
        <v>49554.146689184097</v>
      </c>
      <c r="K81" s="1">
        <f>SUMIFS(Generation_2!W:W,Generation_2!$A:$A,$B$71,Generation_2!$B:$B,$H81)</f>
        <v>89830.797329690628</v>
      </c>
    </row>
    <row r="82" spans="1:30">
      <c r="H82" s="69" t="s">
        <v>120</v>
      </c>
      <c r="I82" s="1">
        <f>SUMIFS(Generation_2!C:C,Generation_2!$A:$A,$B$71,Generation_2!$B:$B,$H82)</f>
        <v>12774.52752815759</v>
      </c>
      <c r="J82" s="1">
        <f>SUMIFS(Generation_2!M:M,Generation_2!$A:$A,$B$71,Generation_2!$B:$B,$H82)</f>
        <v>31963.098490857101</v>
      </c>
      <c r="K82" s="1">
        <f>SUMIFS(Generation_2!W:W,Generation_2!$A:$A,$B$71,Generation_2!$B:$B,$H82)</f>
        <v>59542.824515050474</v>
      </c>
    </row>
    <row r="83" spans="1:30">
      <c r="H83" s="69" t="s">
        <v>121</v>
      </c>
      <c r="I83" s="1">
        <f>SUMIFS(Generation_2!C:C,Generation_2!$A:$A,$B$71,Generation_2!$B:$B,$H83)</f>
        <v>17784.776621535202</v>
      </c>
      <c r="J83" s="1">
        <f>SUMIFS(Generation_2!M:M,Generation_2!$A:$A,$B$71,Generation_2!$B:$B,$H83)</f>
        <v>27726.394873981801</v>
      </c>
      <c r="K83" s="1">
        <f>SUMIFS(Generation_2!W:W,Generation_2!$A:$A,$B$71,Generation_2!$B:$B,$H83)</f>
        <v>40807.315713715601</v>
      </c>
    </row>
    <row r="84" spans="1:30">
      <c r="H84" s="70" t="s">
        <v>274</v>
      </c>
    </row>
    <row r="85" spans="1:30">
      <c r="H85" s="69" t="s">
        <v>125</v>
      </c>
      <c r="I85" s="1">
        <f>SUMIFS(Generation_2!C:C,Generation_2!$A:$A,$B$71,Generation_2!$B:$B,$H85)</f>
        <v>-313.01871116386548</v>
      </c>
      <c r="J85" s="1">
        <f>SUMIFS(Generation_2!M:M,Generation_2!$A:$A,$B$71,Generation_2!$B:$B,$H85)</f>
        <v>-10578.839279977568</v>
      </c>
      <c r="K85" s="1">
        <f>SUMIFS(Generation_2!W:W,Generation_2!$A:$A,$B$71,Generation_2!$B:$B,$H85)</f>
        <v>-26140.061323322614</v>
      </c>
    </row>
    <row r="86" spans="1:30">
      <c r="H86" s="69" t="s">
        <v>126</v>
      </c>
      <c r="I86" s="1">
        <f>SUMIFS(Generation_2!C:C,Generation_2!$A:$A,$B$71,Generation_2!$B:$B,$H86)</f>
        <v>-331.507489158699</v>
      </c>
      <c r="J86" s="1">
        <f>SUMIFS(Generation_2!M:M,Generation_2!$A:$A,$B$71,Generation_2!$B:$B,$H86)</f>
        <v>-1130.7209381885627</v>
      </c>
      <c r="K86" s="1">
        <f>SUMIFS(Generation_2!W:W,Generation_2!$A:$A,$B$71,Generation_2!$B:$B,$H86)</f>
        <v>-1438.5164855461037</v>
      </c>
    </row>
    <row r="88" spans="1:30">
      <c r="H88" s="69" t="s">
        <v>123</v>
      </c>
      <c r="I88" s="1">
        <f>SUMIFS(Generation_2!C:C,Generation_2!$A:$A,$B$71,Generation_2!$B:$B,$H88)</f>
        <v>0.15635033281440891</v>
      </c>
      <c r="J88" s="1">
        <f>SUMIFS(Generation_2!M:M,Generation_2!$A:$A,$B$71,Generation_2!$B:$B,$H88)</f>
        <v>1.4686119828865387</v>
      </c>
      <c r="K88" s="1">
        <f>SUMIFS(Generation_2!W:W,Generation_2!$A:$A,$B$71,Generation_2!$B:$B,$H88)</f>
        <v>2.8895529934926003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552.67716681219997</v>
      </c>
      <c r="J96" s="1">
        <f>SUMIFS(StorageCapacity_2!D:D,StorageCapacity_2!$A:$A,$B$93,StorageCapacity_2!$B:$B,$H96)</f>
        <v>578.87961130640008</v>
      </c>
      <c r="K96" s="1">
        <f>SUMIFS(StorageCapacity_2!E:E,StorageCapacity_2!$A:$A,$B$93,StorageCapacity_2!$B:$B,$H96)</f>
        <v>607.70728726840002</v>
      </c>
      <c r="L96" s="1">
        <f>SUMIFS(StorageCapacity_2!F:F,StorageCapacity_2!$A:$A,$B$93,StorageCapacity_2!$B:$B,$H96)</f>
        <v>639.41404809029996</v>
      </c>
      <c r="M96" s="1">
        <f>SUMIFS(StorageCapacity_2!G:G,StorageCapacity_2!$A:$A,$B$93,StorageCapacity_2!$B:$B,$H96)</f>
        <v>754.02324781350001</v>
      </c>
      <c r="N96" s="1">
        <f>SUMIFS(StorageCapacity_2!H:H,StorageCapacity_2!$A:$A,$B$93,StorageCapacity_2!$B:$B,$H96)</f>
        <v>963.2955346599</v>
      </c>
      <c r="O96" s="1">
        <f>SUMIFS(StorageCapacity_2!I:I,StorageCapacity_2!$A:$A,$B$93,StorageCapacity_2!$B:$B,$H96)</f>
        <v>1244.5842334068</v>
      </c>
      <c r="P96" s="1">
        <f>SUMIFS(StorageCapacity_2!J:J,StorageCapacity_2!$A:$A,$B$93,StorageCapacity_2!$B:$B,$H96)</f>
        <v>1607.3425256992</v>
      </c>
      <c r="Q96" s="1">
        <f>SUMIFS(StorageCapacity_2!K:K,StorageCapacity_2!$A:$A,$B$93,StorageCapacity_2!$B:$B,$H96)</f>
        <v>2067.0522074388</v>
      </c>
      <c r="R96" s="1">
        <f>SUMIFS(StorageCapacity_2!L:L,StorageCapacity_2!$A:$A,$B$93,StorageCapacity_2!$B:$B,$H96)</f>
        <v>2443.7204549645003</v>
      </c>
      <c r="S96" s="1">
        <f>SUMIFS(StorageCapacity_2!M:M,StorageCapacity_2!$A:$A,$B$93,StorageCapacity_2!$B:$B,$H96)</f>
        <v>2808.5526677040998</v>
      </c>
      <c r="T96" s="1">
        <f>SUMIFS(StorageCapacity_2!N:N,StorageCapacity_2!$A:$A,$B$93,StorageCapacity_2!$B:$B,$H96)</f>
        <v>3068.0782252961999</v>
      </c>
      <c r="U96" s="1">
        <f>SUMIFS(StorageCapacity_2!O:O,StorageCapacity_2!$A:$A,$B$93,StorageCapacity_2!$B:$B,$H96)</f>
        <v>3245.7423795728</v>
      </c>
      <c r="V96" s="1">
        <f>SUMIFS(StorageCapacity_2!P:P,StorageCapacity_2!$A:$A,$B$93,StorageCapacity_2!$B:$B,$H96)</f>
        <v>3462.2843040777998</v>
      </c>
      <c r="W96" s="1">
        <f>SUMIFS(StorageCapacity_2!Q:Q,StorageCapacity_2!$A:$A,$B$93,StorageCapacity_2!$B:$B,$H96)</f>
        <v>3827.9517903477995</v>
      </c>
      <c r="X96" s="1">
        <f>SUMIFS(StorageCapacity_2!R:R,StorageCapacity_2!$A:$A,$B$93,StorageCapacity_2!$B:$B,$H96)</f>
        <v>4510.8011987068003</v>
      </c>
      <c r="Y96" s="1">
        <f>SUMIFS(StorageCapacity_2!S:S,StorageCapacity_2!$A:$A,$B$93,StorageCapacity_2!$B:$B,$H96)</f>
        <v>4768.2122472996998</v>
      </c>
      <c r="Z96" s="1">
        <f>SUMIFS(StorageCapacity_2!T:T,StorageCapacity_2!$A:$A,$B$93,StorageCapacity_2!$B:$B,$H96)</f>
        <v>5563.8855438089995</v>
      </c>
      <c r="AA96" s="1">
        <f>SUMIFS(StorageCapacity_2!U:U,StorageCapacity_2!$A:$A,$B$93,StorageCapacity_2!$B:$B,$H96)</f>
        <v>5865.8226641646006</v>
      </c>
      <c r="AB96" s="1">
        <f>SUMIFS(StorageCapacity_2!V:V,StorageCapacity_2!$A:$A,$B$93,StorageCapacity_2!$B:$B,$H96)</f>
        <v>6018.7175839484999</v>
      </c>
      <c r="AC96" s="1">
        <f>SUMIFS(StorageCapacity_2!W:W,StorageCapacity_2!$A:$A,$B$93,StorageCapacity_2!$B:$B,$H96)</f>
        <v>7026.3841075079999</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2356.8354003300001</v>
      </c>
      <c r="T97" s="1">
        <f>SUMIFS(StorageCapacity_2!N:N,StorageCapacity_2!$A:$A,$B$93,StorageCapacity_2!$B:$B,$H97)</f>
        <v>2356.8354003300001</v>
      </c>
      <c r="U97" s="1">
        <f>SUMIFS(StorageCapacity_2!O:O,StorageCapacity_2!$A:$A,$B$93,StorageCapacity_2!$B:$B,$H97)</f>
        <v>2590.5032738</v>
      </c>
      <c r="V97" s="1">
        <f>SUMIFS(StorageCapacity_2!P:P,StorageCapacity_2!$A:$A,$B$93,StorageCapacity_2!$B:$B,$H97)</f>
        <v>3116.48745654</v>
      </c>
      <c r="W97" s="1">
        <f>SUMIFS(StorageCapacity_2!Q:Q,StorageCapacity_2!$A:$A,$B$93,StorageCapacity_2!$B:$B,$H97)</f>
        <v>4245.7765227300006</v>
      </c>
      <c r="X97" s="1">
        <f>SUMIFS(StorageCapacity_2!R:R,StorageCapacity_2!$A:$A,$B$93,StorageCapacity_2!$B:$B,$H97)</f>
        <v>4377.0860981999995</v>
      </c>
      <c r="Y97" s="1">
        <f>SUMIFS(StorageCapacity_2!S:S,StorageCapacity_2!$A:$A,$B$93,StorageCapacity_2!$B:$B,$H97)</f>
        <v>5031.0159434100005</v>
      </c>
      <c r="Z97" s="1">
        <f>SUMIFS(StorageCapacity_2!T:T,StorageCapacity_2!$A:$A,$B$93,StorageCapacity_2!$B:$B,$H97)</f>
        <v>5031.0159434100005</v>
      </c>
      <c r="AA97" s="1">
        <f>SUMIFS(StorageCapacity_2!U:U,StorageCapacity_2!$A:$A,$B$93,StorageCapacity_2!$B:$B,$H97)</f>
        <v>5031.0159434100005</v>
      </c>
      <c r="AB97" s="1">
        <f>SUMIFS(StorageCapacity_2!V:V,StorageCapacity_2!$A:$A,$B$93,StorageCapacity_2!$B:$B,$H97)</f>
        <v>5908.95860705</v>
      </c>
      <c r="AC97" s="1">
        <f>SUMIFS(StorageCapacity_2!W:W,StorageCapacity_2!$A:$A,$B$93,StorageCapacity_2!$B:$B,$H97)</f>
        <v>5908.95860705</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2240.7748055799998</v>
      </c>
      <c r="X98" s="1">
        <f>SUMIFS(StorageCapacity_2!R:R,StorageCapacity_2!$A:$A,$B$93,StorageCapacity_2!$B:$B,$H98)</f>
        <v>2271.31537721</v>
      </c>
      <c r="Y98" s="1">
        <f>SUMIFS(StorageCapacity_2!S:S,StorageCapacity_2!$A:$A,$B$93,StorageCapacity_2!$B:$B,$H98)</f>
        <v>2779.12731278</v>
      </c>
      <c r="Z98" s="1">
        <f>SUMIFS(StorageCapacity_2!T:T,StorageCapacity_2!$A:$A,$B$93,StorageCapacity_2!$B:$B,$H98)</f>
        <v>3063.35915866</v>
      </c>
      <c r="AA98" s="1">
        <f>SUMIFS(StorageCapacity_2!U:U,StorageCapacity_2!$A:$A,$B$93,StorageCapacity_2!$B:$B,$H98)</f>
        <v>3063.35915866</v>
      </c>
      <c r="AB98" s="1">
        <f>SUMIFS(StorageCapacity_2!V:V,StorageCapacity_2!$A:$A,$B$93,StorageCapacity_2!$B:$B,$H98)</f>
        <v>3063.35915866</v>
      </c>
      <c r="AC98" s="1">
        <f>SUMIFS(StorageCapacity_2!W:W,StorageCapacity_2!$A:$A,$B$93,StorageCapacity_2!$B:$B,$H98)</f>
        <v>3063.35915866</v>
      </c>
    </row>
    <row r="99" spans="1:30">
      <c r="H99" s="69" t="s">
        <v>118</v>
      </c>
      <c r="I99" s="1">
        <f>SUMIFS(StorageCapacity_2!C:C,StorageCapacity_2!$A:$A,$B$93,StorageCapacity_2!$B:$B,$H99)</f>
        <v>394.01575021862766</v>
      </c>
      <c r="J99" s="1">
        <f>SUMIFS(StorageCapacity_2!D:D,StorageCapacity_2!$A:$A,$B$93,StorageCapacity_2!$B:$B,$H99)</f>
        <v>502.328229698418</v>
      </c>
      <c r="K99" s="1">
        <f>SUMIFS(StorageCapacity_2!E:E,StorageCapacity_2!$A:$A,$B$93,StorageCapacity_2!$B:$B,$H99)</f>
        <v>645.40062488589058</v>
      </c>
      <c r="L99" s="1">
        <f>SUMIFS(StorageCapacity_2!F:F,StorageCapacity_2!$A:$A,$B$93,StorageCapacity_2!$B:$B,$H99)</f>
        <v>845.21529365329457</v>
      </c>
      <c r="M99" s="1">
        <f>SUMIFS(StorageCapacity_2!G:G,StorageCapacity_2!$A:$A,$B$93,StorageCapacity_2!$B:$B,$H99)</f>
        <v>1006.4745334347186</v>
      </c>
      <c r="N99" s="1">
        <f>SUMIFS(StorageCapacity_2!H:H,StorageCapacity_2!$A:$A,$B$93,StorageCapacity_2!$B:$B,$H99)</f>
        <v>1122.1592244337342</v>
      </c>
      <c r="O99" s="1">
        <f>SUMIFS(StorageCapacity_2!I:I,StorageCapacity_2!$A:$A,$B$93,StorageCapacity_2!$B:$B,$H99)</f>
        <v>1242.6667701341746</v>
      </c>
      <c r="P99" s="1">
        <f>SUMIFS(StorageCapacity_2!J:J,StorageCapacity_2!$A:$A,$B$93,StorageCapacity_2!$B:$B,$H99)</f>
        <v>1362.5452311776774</v>
      </c>
      <c r="Q99" s="1">
        <f>SUMIFS(StorageCapacity_2!K:K,StorageCapacity_2!$A:$A,$B$93,StorageCapacity_2!$B:$B,$H99)</f>
        <v>1487.7264656797456</v>
      </c>
      <c r="R99" s="1">
        <f>SUMIFS(StorageCapacity_2!L:L,StorageCapacity_2!$A:$A,$B$93,StorageCapacity_2!$B:$B,$H99)</f>
        <v>1484.0131881802909</v>
      </c>
      <c r="S99" s="1">
        <f>SUMIFS(StorageCapacity_2!M:M,StorageCapacity_2!$A:$A,$B$93,StorageCapacity_2!$B:$B,$H99)</f>
        <v>1467.8616590199974</v>
      </c>
      <c r="T99" s="1">
        <f>SUMIFS(StorageCapacity_2!N:N,StorageCapacity_2!$A:$A,$B$93,StorageCapacity_2!$B:$B,$H99)</f>
        <v>1403.4350823008599</v>
      </c>
      <c r="U99" s="1">
        <f>SUMIFS(StorageCapacity_2!O:O,StorageCapacity_2!$A:$A,$B$93,StorageCapacity_2!$B:$B,$H99)</f>
        <v>1352.4703746959419</v>
      </c>
      <c r="V99" s="1">
        <f>SUMIFS(StorageCapacity_2!P:P,StorageCapacity_2!$A:$A,$B$93,StorageCapacity_2!$B:$B,$H99)</f>
        <v>1340.274960659513</v>
      </c>
      <c r="W99" s="1">
        <f>SUMIFS(StorageCapacity_2!Q:Q,StorageCapacity_2!$A:$A,$B$93,StorageCapacity_2!$B:$B,$H99)</f>
        <v>1377.8226171428357</v>
      </c>
      <c r="X99" s="1">
        <f>SUMIFS(StorageCapacity_2!R:R,StorageCapacity_2!$A:$A,$B$93,StorageCapacity_2!$B:$B,$H99)</f>
        <v>1418.0856534526777</v>
      </c>
      <c r="Y99" s="1">
        <f>SUMIFS(StorageCapacity_2!S:S,StorageCapacity_2!$A:$A,$B$93,StorageCapacity_2!$B:$B,$H99)</f>
        <v>1461.09081777748</v>
      </c>
      <c r="Z99" s="1">
        <f>SUMIFS(StorageCapacity_2!T:T,StorageCapacity_2!$A:$A,$B$93,StorageCapacity_2!$B:$B,$H99)</f>
        <v>1531.8096272779424</v>
      </c>
      <c r="AA99" s="1">
        <f>SUMIFS(StorageCapacity_2!U:U,StorageCapacity_2!$A:$A,$B$93,StorageCapacity_2!$B:$B,$H99)</f>
        <v>1610.9029326154134</v>
      </c>
      <c r="AB99" s="1">
        <f>SUMIFS(StorageCapacity_2!V:V,StorageCapacity_2!$A:$A,$B$93,StorageCapacity_2!$B:$B,$H99)</f>
        <v>1636.882467743613</v>
      </c>
      <c r="AC99" s="1">
        <f>SUMIFS(StorageCapacity_2!W:W,StorageCapacity_2!$A:$A,$B$93,StorageCapacity_2!$B:$B,$H99)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249.17940524564136</v>
      </c>
      <c r="J112" s="1">
        <f>SUMIFS(StorageGeneration_2!D:D,StorageGeneration_2!$A:$A,$B$109,StorageGeneration_2!$B:$B,$H112)</f>
        <v>264.34453118926979</v>
      </c>
      <c r="K112" s="1">
        <f>SUMIFS(StorageGeneration_2!E:E,StorageGeneration_2!$A:$A,$B$109,StorageGeneration_2!$B:$B,$H112)</f>
        <v>231.55823148750903</v>
      </c>
      <c r="L112" s="1">
        <f>SUMIFS(StorageGeneration_2!F:F,StorageGeneration_2!$A:$A,$B$109,StorageGeneration_2!$B:$B,$H112)</f>
        <v>281.73006192432217</v>
      </c>
      <c r="M112" s="1">
        <f>SUMIFS(StorageGeneration_2!G:G,StorageGeneration_2!$A:$A,$B$109,StorageGeneration_2!$B:$B,$H112)</f>
        <v>391.73908999998446</v>
      </c>
      <c r="N112" s="1">
        <f>SUMIFS(StorageGeneration_2!H:H,StorageGeneration_2!$A:$A,$B$109,StorageGeneration_2!$B:$B,$H112)</f>
        <v>563.41568070486085</v>
      </c>
      <c r="O112" s="1">
        <f>SUMIFS(StorageGeneration_2!I:I,StorageGeneration_2!$A:$A,$B$109,StorageGeneration_2!$B:$B,$H112)</f>
        <v>777.24777068385811</v>
      </c>
      <c r="P112" s="1">
        <f>SUMIFS(StorageGeneration_2!J:J,StorageGeneration_2!$A:$A,$B$109,StorageGeneration_2!$B:$B,$H112)</f>
        <v>1042.7644779510356</v>
      </c>
      <c r="Q112" s="1">
        <f>SUMIFS(StorageGeneration_2!K:K,StorageGeneration_2!$A:$A,$B$109,StorageGeneration_2!$B:$B,$H112)</f>
        <v>1345.1925838774262</v>
      </c>
      <c r="R112" s="1">
        <f>SUMIFS(StorageGeneration_2!L:L,StorageGeneration_2!$A:$A,$B$109,StorageGeneration_2!$B:$B,$H112)</f>
        <v>1641.8134058316778</v>
      </c>
      <c r="S112" s="1">
        <f>SUMIFS(StorageGeneration_2!M:M,StorageGeneration_2!$A:$A,$B$109,StorageGeneration_2!$B:$B,$H112)</f>
        <v>1872.2164680990609</v>
      </c>
      <c r="T112" s="1">
        <f>SUMIFS(StorageGeneration_2!N:N,StorageGeneration_2!$A:$A,$B$109,StorageGeneration_2!$B:$B,$H112)</f>
        <v>2055.6083470460285</v>
      </c>
      <c r="U112" s="1">
        <f>SUMIFS(StorageGeneration_2!O:O,StorageGeneration_2!$A:$A,$B$109,StorageGeneration_2!$B:$B,$H112)</f>
        <v>2160.2390533742523</v>
      </c>
      <c r="V112" s="1">
        <f>SUMIFS(StorageGeneration_2!P:P,StorageGeneration_2!$A:$A,$B$109,StorageGeneration_2!$B:$B,$H112)</f>
        <v>2322.3434648299226</v>
      </c>
      <c r="W112" s="1">
        <f>SUMIFS(StorageGeneration_2!Q:Q,StorageGeneration_2!$A:$A,$B$109,StorageGeneration_2!$B:$B,$H112)</f>
        <v>2629.5357165163541</v>
      </c>
      <c r="X112" s="1">
        <f>SUMIFS(StorageGeneration_2!R:R,StorageGeneration_2!$A:$A,$B$109,StorageGeneration_2!$B:$B,$H112)</f>
        <v>3045.4462723776292</v>
      </c>
      <c r="Y112" s="1">
        <f>SUMIFS(StorageGeneration_2!S:S,StorageGeneration_2!$A:$A,$B$109,StorageGeneration_2!$B:$B,$H112)</f>
        <v>3149.7222407217414</v>
      </c>
      <c r="Z112" s="1">
        <f>SUMIFS(StorageGeneration_2!T:T,StorageGeneration_2!$A:$A,$B$109,StorageGeneration_2!$B:$B,$H112)</f>
        <v>3544.5892400340899</v>
      </c>
      <c r="AA112" s="1">
        <f>SUMIFS(StorageGeneration_2!U:U,StorageGeneration_2!$A:$A,$B$109,StorageGeneration_2!$B:$B,$H112)</f>
        <v>3762.4967067052739</v>
      </c>
      <c r="AB112" s="1">
        <f>SUMIFS(StorageGeneration_2!V:V,StorageGeneration_2!$A:$A,$B$109,StorageGeneration_2!$B:$B,$H112)</f>
        <v>3844.9900562473476</v>
      </c>
      <c r="AC112" s="1">
        <f>SUMIFS(StorageGeneration_2!W:W,StorageGeneration_2!$A:$A,$B$109,StorageGeneration_2!$B:$B,$H112)</f>
        <v>4412.9549504347688</v>
      </c>
    </row>
    <row r="113" spans="1:30">
      <c r="H113" s="25" t="s">
        <v>129</v>
      </c>
      <c r="I113" s="1">
        <f>SUMIFS(StorageGeneration_2!C:C,StorageGeneration_2!$A:$A,$B$109,StorageGeneration_2!$B:$B,$H113)</f>
        <v>9.4761524260205547</v>
      </c>
      <c r="J113" s="1">
        <f>SUMIFS(StorageGeneration_2!D:D,StorageGeneration_2!$A:$A,$B$109,StorageGeneration_2!$B:$B,$H113)</f>
        <v>66.539479261233367</v>
      </c>
      <c r="K113" s="1">
        <f>SUMIFS(StorageGeneration_2!E:E,StorageGeneration_2!$A:$A,$B$109,StorageGeneration_2!$B:$B,$H113)</f>
        <v>56.050859912240639</v>
      </c>
      <c r="L113" s="1">
        <f>SUMIFS(StorageGeneration_2!F:F,StorageGeneration_2!$A:$A,$B$109,StorageGeneration_2!$B:$B,$H113)</f>
        <v>153.91289057590114</v>
      </c>
      <c r="M113" s="1">
        <f>SUMIFS(StorageGeneration_2!G:G,StorageGeneration_2!$A:$A,$B$109,StorageGeneration_2!$B:$B,$H113)</f>
        <v>142.07211167501285</v>
      </c>
      <c r="N113" s="1">
        <f>SUMIFS(StorageGeneration_2!H:H,StorageGeneration_2!$A:$A,$B$109,StorageGeneration_2!$B:$B,$H113)</f>
        <v>238.66987481353419</v>
      </c>
      <c r="O113" s="1">
        <f>SUMIFS(StorageGeneration_2!I:I,StorageGeneration_2!$A:$A,$B$109,StorageGeneration_2!$B:$B,$H113)</f>
        <v>626.99304484871698</v>
      </c>
      <c r="P113" s="1">
        <f>SUMIFS(StorageGeneration_2!J:J,StorageGeneration_2!$A:$A,$B$109,StorageGeneration_2!$B:$B,$H113)</f>
        <v>366.05798145423125</v>
      </c>
      <c r="Q113" s="1">
        <f>SUMIFS(StorageGeneration_2!K:K,StorageGeneration_2!$A:$A,$B$109,StorageGeneration_2!$B:$B,$H113)</f>
        <v>370.53093751243625</v>
      </c>
      <c r="R113" s="1">
        <f>SUMIFS(StorageGeneration_2!L:L,StorageGeneration_2!$A:$A,$B$109,StorageGeneration_2!$B:$B,$H113)</f>
        <v>851.19865595372119</v>
      </c>
      <c r="S113" s="1">
        <f>SUMIFS(StorageGeneration_2!M:M,StorageGeneration_2!$A:$A,$B$109,StorageGeneration_2!$B:$B,$H113)</f>
        <v>2359.5748277311936</v>
      </c>
      <c r="T113" s="1">
        <f>SUMIFS(StorageGeneration_2!N:N,StorageGeneration_2!$A:$A,$B$109,StorageGeneration_2!$B:$B,$H113)</f>
        <v>2420.8141456835579</v>
      </c>
      <c r="U113" s="1">
        <f>SUMIFS(StorageGeneration_2!O:O,StorageGeneration_2!$A:$A,$B$109,StorageGeneration_2!$B:$B,$H113)</f>
        <v>2834.0645056932881</v>
      </c>
      <c r="V113" s="1">
        <f>SUMIFS(StorageGeneration_2!P:P,StorageGeneration_2!$A:$A,$B$109,StorageGeneration_2!$B:$B,$H113)</f>
        <v>3744.7751259980078</v>
      </c>
      <c r="W113" s="1">
        <f>SUMIFS(StorageGeneration_2!Q:Q,StorageGeneration_2!$A:$A,$B$109,StorageGeneration_2!$B:$B,$H113)</f>
        <v>6570.4523954556389</v>
      </c>
      <c r="X113" s="1">
        <f>SUMIFS(StorageGeneration_2!R:R,StorageGeneration_2!$A:$A,$B$109,StorageGeneration_2!$B:$B,$H113)</f>
        <v>6783.6395572242654</v>
      </c>
      <c r="Y113" s="1">
        <f>SUMIFS(StorageGeneration_2!S:S,StorageGeneration_2!$A:$A,$B$109,StorageGeneration_2!$B:$B,$H113)</f>
        <v>7290.7690978481451</v>
      </c>
      <c r="Z113" s="1">
        <f>SUMIFS(StorageGeneration_2!T:T,StorageGeneration_2!$A:$A,$B$109,StorageGeneration_2!$B:$B,$H113)</f>
        <v>6565.3681814065094</v>
      </c>
      <c r="AA113" s="1">
        <f>SUMIFS(StorageGeneration_2!U:U,StorageGeneration_2!$A:$A,$B$109,StorageGeneration_2!$B:$B,$H113)</f>
        <v>6801.466350674069</v>
      </c>
      <c r="AB113" s="1">
        <f>SUMIFS(StorageGeneration_2!V:V,StorageGeneration_2!$A:$A,$B$109,StorageGeneration_2!$B:$B,$H113)</f>
        <v>8864.2277831963202</v>
      </c>
      <c r="AC113" s="1">
        <f>SUMIFS(StorageGeneration_2!W:W,StorageGeneration_2!$A:$A,$B$109,StorageGeneration_2!$B:$B,$H113)</f>
        <v>9166.7737398641329</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212.00873243303533</v>
      </c>
      <c r="M114" s="1">
        <f>SUMIFS(StorageGeneration_2!G:G,StorageGeneration_2!$A:$A,$B$109,StorageGeneration_2!$B:$B,$H114)</f>
        <v>1289.5693998371507</v>
      </c>
      <c r="N114" s="1">
        <f>SUMIFS(StorageGeneration_2!H:H,StorageGeneration_2!$A:$A,$B$109,StorageGeneration_2!$B:$B,$H114)</f>
        <v>1807.6750421046743</v>
      </c>
      <c r="O114" s="1">
        <f>SUMIFS(StorageGeneration_2!I:I,StorageGeneration_2!$A:$A,$B$109,StorageGeneration_2!$B:$B,$H114)</f>
        <v>3343.8498158397633</v>
      </c>
      <c r="P114" s="1">
        <f>SUMIFS(StorageGeneration_2!J:J,StorageGeneration_2!$A:$A,$B$109,StorageGeneration_2!$B:$B,$H114)</f>
        <v>2501.6472103239275</v>
      </c>
      <c r="Q114" s="1">
        <f>SUMIFS(StorageGeneration_2!K:K,StorageGeneration_2!$A:$A,$B$109,StorageGeneration_2!$B:$B,$H114)</f>
        <v>2421.8509369203134</v>
      </c>
      <c r="R114" s="1">
        <f>SUMIFS(StorageGeneration_2!L:L,StorageGeneration_2!$A:$A,$B$109,StorageGeneration_2!$B:$B,$H114)</f>
        <v>3210.5329125784751</v>
      </c>
      <c r="S114" s="1">
        <f>SUMIFS(StorageGeneration_2!M:M,StorageGeneration_2!$A:$A,$B$109,StorageGeneration_2!$B:$B,$H114)</f>
        <v>2834.6827562103558</v>
      </c>
      <c r="T114" s="1">
        <f>SUMIFS(StorageGeneration_2!N:N,StorageGeneration_2!$A:$A,$B$109,StorageGeneration_2!$B:$B,$H114)</f>
        <v>2913.2862656040629</v>
      </c>
      <c r="U114" s="1">
        <f>SUMIFS(StorageGeneration_2!O:O,StorageGeneration_2!$A:$A,$B$109,StorageGeneration_2!$B:$B,$H114)</f>
        <v>2918.0780960513475</v>
      </c>
      <c r="V114" s="1">
        <f>SUMIFS(StorageGeneration_2!P:P,StorageGeneration_2!$A:$A,$B$109,StorageGeneration_2!$B:$B,$H114)</f>
        <v>2829.5175361173083</v>
      </c>
      <c r="W114" s="1">
        <f>SUMIFS(StorageGeneration_2!Q:Q,StorageGeneration_2!$A:$A,$B$109,StorageGeneration_2!$B:$B,$H114)</f>
        <v>3682.2326791043538</v>
      </c>
      <c r="X114" s="1">
        <f>SUMIFS(StorageGeneration_2!R:R,StorageGeneration_2!$A:$A,$B$109,StorageGeneration_2!$B:$B,$H114)</f>
        <v>3924.271751645143</v>
      </c>
      <c r="Y114" s="1">
        <f>SUMIFS(StorageGeneration_2!S:S,StorageGeneration_2!$A:$A,$B$109,StorageGeneration_2!$B:$B,$H114)</f>
        <v>5258.6322149166945</v>
      </c>
      <c r="Z114" s="1">
        <f>SUMIFS(StorageGeneration_2!T:T,StorageGeneration_2!$A:$A,$B$109,StorageGeneration_2!$B:$B,$H114)</f>
        <v>5958.8072778346032</v>
      </c>
      <c r="AA114" s="1">
        <f>SUMIFS(StorageGeneration_2!U:U,StorageGeneration_2!$A:$A,$B$109,StorageGeneration_2!$B:$B,$H114)</f>
        <v>5609.0716891207485</v>
      </c>
      <c r="AB114" s="1">
        <f>SUMIFS(StorageGeneration_2!V:V,StorageGeneration_2!$A:$A,$B$109,StorageGeneration_2!$B:$B,$H114)</f>
        <v>5828.591915808518</v>
      </c>
      <c r="AC114" s="1">
        <f>SUMIFS(StorageGeneration_2!W:W,StorageGeneration_2!$A:$A,$B$109,StorageGeneration_2!$B:$B,$H114)</f>
        <v>6219.8617608839922</v>
      </c>
    </row>
    <row r="115" spans="1:30">
      <c r="H115" s="25" t="s">
        <v>118</v>
      </c>
      <c r="I115" s="1">
        <f>SUMIFS(StorageGeneration_2!C:C,StorageGeneration_2!$A:$A,$B$109,StorageGeneration_2!$B:$B,$H115)</f>
        <v>281.91502082470748</v>
      </c>
      <c r="J115" s="1">
        <f>SUMIFS(StorageGeneration_2!D:D,StorageGeneration_2!$A:$A,$B$109,StorageGeneration_2!$B:$B,$H115)</f>
        <v>357.59266084476269</v>
      </c>
      <c r="K115" s="1">
        <f>SUMIFS(StorageGeneration_2!E:E,StorageGeneration_2!$A:$A,$B$109,StorageGeneration_2!$B:$B,$H115)</f>
        <v>455.32552242782373</v>
      </c>
      <c r="L115" s="1">
        <f>SUMIFS(StorageGeneration_2!F:F,StorageGeneration_2!$A:$A,$B$109,StorageGeneration_2!$B:$B,$H115)</f>
        <v>542.40776761134805</v>
      </c>
      <c r="M115" s="1">
        <f>SUMIFS(StorageGeneration_2!G:G,StorageGeneration_2!$A:$A,$B$109,StorageGeneration_2!$B:$B,$H115)</f>
        <v>608.99480573388973</v>
      </c>
      <c r="N115" s="1">
        <f>SUMIFS(StorageGeneration_2!H:H,StorageGeneration_2!$A:$A,$B$109,StorageGeneration_2!$B:$B,$H115)</f>
        <v>686.63347251612379</v>
      </c>
      <c r="O115" s="1">
        <f>SUMIFS(StorageGeneration_2!I:I,StorageGeneration_2!$A:$A,$B$109,StorageGeneration_2!$B:$B,$H115)</f>
        <v>761.68273079909716</v>
      </c>
      <c r="P115" s="1">
        <f>SUMIFS(StorageGeneration_2!J:J,StorageGeneration_2!$A:$A,$B$109,StorageGeneration_2!$B:$B,$H115)</f>
        <v>835.84079694021943</v>
      </c>
      <c r="Q115" s="1">
        <f>SUMIFS(StorageGeneration_2!K:K,StorageGeneration_2!$A:$A,$B$109,StorageGeneration_2!$B:$B,$H115)</f>
        <v>910.58633737974219</v>
      </c>
      <c r="R115" s="1">
        <f>SUMIFS(StorageGeneration_2!L:L,StorageGeneration_2!$A:$A,$B$109,StorageGeneration_2!$B:$B,$H115)</f>
        <v>952.03122490928843</v>
      </c>
      <c r="S115" s="1">
        <f>SUMIFS(StorageGeneration_2!M:M,StorageGeneration_2!$A:$A,$B$109,StorageGeneration_2!$B:$B,$H115)</f>
        <v>961.51962028952187</v>
      </c>
      <c r="T115" s="1">
        <f>SUMIFS(StorageGeneration_2!N:N,StorageGeneration_2!$A:$A,$B$109,StorageGeneration_2!$B:$B,$H115)</f>
        <v>948.76520370673552</v>
      </c>
      <c r="U115" s="1">
        <f>SUMIFS(StorageGeneration_2!O:O,StorageGeneration_2!$A:$A,$B$109,StorageGeneration_2!$B:$B,$H115)</f>
        <v>926.42596930700279</v>
      </c>
      <c r="V115" s="1">
        <f>SUMIFS(StorageGeneration_2!P:P,StorageGeneration_2!$A:$A,$B$109,StorageGeneration_2!$B:$B,$H115)</f>
        <v>924.72934111025381</v>
      </c>
      <c r="W115" s="1">
        <f>SUMIFS(StorageGeneration_2!Q:Q,StorageGeneration_2!$A:$A,$B$109,StorageGeneration_2!$B:$B,$H115)</f>
        <v>947.83425288261287</v>
      </c>
      <c r="X115" s="1">
        <f>SUMIFS(StorageGeneration_2!R:R,StorageGeneration_2!$A:$A,$B$109,StorageGeneration_2!$B:$B,$H115)</f>
        <v>1004.0217362271883</v>
      </c>
      <c r="Y115" s="1">
        <f>SUMIFS(StorageGeneration_2!S:S,StorageGeneration_2!$A:$A,$B$109,StorageGeneration_2!$B:$B,$H115)</f>
        <v>1058.4105707322008</v>
      </c>
      <c r="Z115" s="1">
        <f>SUMIFS(StorageGeneration_2!T:T,StorageGeneration_2!$A:$A,$B$109,StorageGeneration_2!$B:$B,$H115)</f>
        <v>1107.0167170521097</v>
      </c>
      <c r="AA115" s="1">
        <f>SUMIFS(StorageGeneration_2!U:U,StorageGeneration_2!$A:$A,$B$109,StorageGeneration_2!$B:$B,$H115)</f>
        <v>1153.8278414004865</v>
      </c>
      <c r="AB115" s="1">
        <f>SUMIFS(StorageGeneration_2!V:V,StorageGeneration_2!$A:$A,$B$109,StorageGeneration_2!$B:$B,$H115)</f>
        <v>1197.0288699064367</v>
      </c>
      <c r="AC115" s="1">
        <f>SUMIFS(StorageGeneration_2!W:W,StorageGeneration_2!$A:$A,$B$109,StorageGeneration_2!$B:$B,$H115)</f>
        <v>1223.196510781085</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107.05334277280673</v>
      </c>
      <c r="J131" s="1">
        <f>SUMIFS(DispatchableCapacity_2!D:D,DispatchableCapacity_2!$A:$A,$B$125,DispatchableCapacity_2!$B:$B,$H131)</f>
        <v>133.25578726700675</v>
      </c>
      <c r="K131" s="1">
        <f>SUMIFS(DispatchableCapacity_2!E:E,DispatchableCapacity_2!$A:$A,$B$125,DispatchableCapacity_2!$B:$B,$H131)</f>
        <v>162.08346322900672</v>
      </c>
      <c r="L131" s="1">
        <f>SUMIFS(DispatchableCapacity_2!F:F,DispatchableCapacity_2!$A:$A,$B$125,DispatchableCapacity_2!$B:$B,$H131)</f>
        <v>193.79022405090674</v>
      </c>
      <c r="M131" s="1">
        <f>SUMIFS(DispatchableCapacity_2!G:G,DispatchableCapacity_2!$A:$A,$B$125,DispatchableCapacity_2!$B:$B,$H131)</f>
        <v>308.39942377410671</v>
      </c>
      <c r="N131" s="1">
        <f>SUMIFS(DispatchableCapacity_2!H:H,DispatchableCapacity_2!$A:$A,$B$125,DispatchableCapacity_2!$B:$B,$H131)</f>
        <v>517.6717106205067</v>
      </c>
      <c r="O131" s="1">
        <f>SUMIFS(DispatchableCapacity_2!I:I,DispatchableCapacity_2!$A:$A,$B$125,DispatchableCapacity_2!$B:$B,$H131)</f>
        <v>798.96040936740678</v>
      </c>
      <c r="P131" s="1">
        <f>SUMIFS(DispatchableCapacity_2!J:J,DispatchableCapacity_2!$A:$A,$B$125,DispatchableCapacity_2!$B:$B,$H131)</f>
        <v>1161.7187016598068</v>
      </c>
      <c r="Q131" s="1">
        <f>SUMIFS(DispatchableCapacity_2!K:K,DispatchableCapacity_2!$A:$A,$B$125,DispatchableCapacity_2!$B:$B,$H131)</f>
        <v>1621.4283833994066</v>
      </c>
      <c r="R131" s="1">
        <f>SUMIFS(DispatchableCapacity_2!L:L,DispatchableCapacity_2!$A:$A,$B$125,DispatchableCapacity_2!$B:$B,$H131)</f>
        <v>2028.0966309251062</v>
      </c>
      <c r="S131" s="1">
        <f>SUMIFS(DispatchableCapacity_2!M:M,DispatchableCapacity_2!$A:$A,$B$125,DispatchableCapacity_2!$B:$B,$H131)</f>
        <v>2392.9288436647062</v>
      </c>
      <c r="T131" s="1">
        <f>SUMIFS(DispatchableCapacity_2!N:N,DispatchableCapacity_2!$A:$A,$B$125,DispatchableCapacity_2!$B:$B,$H131)</f>
        <v>2652.4544012568058</v>
      </c>
      <c r="U131" s="1">
        <f>SUMIFS(DispatchableCapacity_2!O:O,DispatchableCapacity_2!$A:$A,$B$125,DispatchableCapacity_2!$B:$B,$H131)</f>
        <v>2885.1185555334059</v>
      </c>
      <c r="V131" s="1">
        <f>SUMIFS(DispatchableCapacity_2!P:P,DispatchableCapacity_2!$A:$A,$B$125,DispatchableCapacity_2!$B:$B,$H131)</f>
        <v>3146.6604800384043</v>
      </c>
      <c r="W131" s="1">
        <f>SUMIFS(DispatchableCapacity_2!Q:Q,DispatchableCapacity_2!$A:$A,$B$125,DispatchableCapacity_2!$B:$B,$H131)</f>
        <v>3512.3279663084058</v>
      </c>
      <c r="X131" s="1">
        <f>SUMIFS(DispatchableCapacity_2!R:R,DispatchableCapacity_2!$A:$A,$B$125,DispatchableCapacity_2!$B:$B,$H131)</f>
        <v>4195.1773746674053</v>
      </c>
      <c r="Y131" s="1">
        <f>SUMIFS(DispatchableCapacity_2!S:S,DispatchableCapacity_2!$A:$A,$B$125,DispatchableCapacity_2!$B:$B,$H131)</f>
        <v>4452.5884232603057</v>
      </c>
      <c r="Z131" s="1">
        <f>SUMIFS(DispatchableCapacity_2!T:T,DispatchableCapacity_2!$A:$A,$B$125,DispatchableCapacity_2!$B:$B,$H131)</f>
        <v>5248.2617197696063</v>
      </c>
      <c r="AA131" s="1">
        <f>SUMIFS(DispatchableCapacity_2!U:U,DispatchableCapacity_2!$A:$A,$B$125,DispatchableCapacity_2!$B:$B,$H131)</f>
        <v>5550.1988401252065</v>
      </c>
      <c r="AB131" s="1">
        <f>SUMIFS(DispatchableCapacity_2!V:V,DispatchableCapacity_2!$A:$A,$B$125,DispatchableCapacity_2!$B:$B,$H131)</f>
        <v>5703.0937599091076</v>
      </c>
      <c r="AC131" s="1">
        <f>SUMIFS(DispatchableCapacity_2!W:W,DispatchableCapacity_2!$A:$A,$B$125,DispatchableCapacity_2!$B:$B,$H131)</f>
        <v>6710.7602834686086</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1546.8354003300001</v>
      </c>
      <c r="T132" s="1">
        <f>SUMIFS(DispatchableCapacity_2!N:N,DispatchableCapacity_2!$A:$A,$B$125,DispatchableCapacity_2!$B:$B,$H132)</f>
        <v>1546.8354003300001</v>
      </c>
      <c r="U132" s="1">
        <f>SUMIFS(DispatchableCapacity_2!O:O,DispatchableCapacity_2!$A:$A,$B$125,DispatchableCapacity_2!$B:$B,$H132)</f>
        <v>1780.5032738</v>
      </c>
      <c r="V132" s="1">
        <f>SUMIFS(DispatchableCapacity_2!P:P,DispatchableCapacity_2!$A:$A,$B$125,DispatchableCapacity_2!$B:$B,$H132)</f>
        <v>2306.48745654</v>
      </c>
      <c r="W132" s="1">
        <f>SUMIFS(DispatchableCapacity_2!Q:Q,DispatchableCapacity_2!$A:$A,$B$125,DispatchableCapacity_2!$B:$B,$H132)</f>
        <v>3435.7765227300001</v>
      </c>
      <c r="X132" s="1">
        <f>SUMIFS(DispatchableCapacity_2!R:R,DispatchableCapacity_2!$A:$A,$B$125,DispatchableCapacity_2!$B:$B,$H132)</f>
        <v>3567.0860981999999</v>
      </c>
      <c r="Y132" s="1">
        <f>SUMIFS(DispatchableCapacity_2!S:S,DispatchableCapacity_2!$A:$A,$B$125,DispatchableCapacity_2!$B:$B,$H132)</f>
        <v>4221.0159434099996</v>
      </c>
      <c r="Z132" s="1">
        <f>SUMIFS(DispatchableCapacity_2!T:T,DispatchableCapacity_2!$A:$A,$B$125,DispatchableCapacity_2!$B:$B,$H132)</f>
        <v>4221.0159434099996</v>
      </c>
      <c r="AA132" s="1">
        <f>SUMIFS(DispatchableCapacity_2!U:U,DispatchableCapacity_2!$A:$A,$B$125,DispatchableCapacity_2!$B:$B,$H132)</f>
        <v>4221.0159434099996</v>
      </c>
      <c r="AB132" s="1">
        <f>SUMIFS(DispatchableCapacity_2!V:V,DispatchableCapacity_2!$A:$A,$B$125,DispatchableCapacity_2!$B:$B,$H132)</f>
        <v>5098.95860705</v>
      </c>
      <c r="AC132" s="1">
        <f>SUMIFS(DispatchableCapacity_2!W:W,DispatchableCapacity_2!$A:$A,$B$125,DispatchableCapacity_2!$B:$B,$H132)</f>
        <v>5098.95860705</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2240.7748055799998</v>
      </c>
      <c r="X133" s="1">
        <f>SUMIFS(DispatchableCapacity_2!R:R,DispatchableCapacity_2!$A:$A,$B$125,DispatchableCapacity_2!$B:$B,$H133)</f>
        <v>2271.31537721</v>
      </c>
      <c r="Y133" s="1">
        <f>SUMIFS(DispatchableCapacity_2!S:S,DispatchableCapacity_2!$A:$A,$B$125,DispatchableCapacity_2!$B:$B,$H133)</f>
        <v>2779.12731278</v>
      </c>
      <c r="Z133" s="1">
        <f>SUMIFS(DispatchableCapacity_2!T:T,DispatchableCapacity_2!$A:$A,$B$125,DispatchableCapacity_2!$B:$B,$H133)</f>
        <v>3063.35915866</v>
      </c>
      <c r="AA133" s="1">
        <f>SUMIFS(DispatchableCapacity_2!U:U,DispatchableCapacity_2!$A:$A,$B$125,DispatchableCapacity_2!$B:$B,$H133)</f>
        <v>3063.35915866</v>
      </c>
      <c r="AB133" s="1">
        <f>SUMIFS(DispatchableCapacity_2!V:V,DispatchableCapacity_2!$A:$A,$B$125,DispatchableCapacity_2!$B:$B,$H133)</f>
        <v>3063.35915866</v>
      </c>
      <c r="AC133" s="1">
        <f>SUMIFS(DispatchableCapacity_2!W:W,DispatchableCapacity_2!$A:$A,$B$125,DispatchableCapacity_2!$B:$B,$H133)</f>
        <v>3063.35915866</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3990</v>
      </c>
      <c r="N137" s="1">
        <f>SUMIFS(Retirements_2!H$13:H$18,Retirements_2!$A$13:$A$18,$B$125)</f>
        <v>5059.9999999900001</v>
      </c>
      <c r="O137" s="1">
        <f>SUMIFS(Retirements_2!I$13:I$18,Retirements_2!$A$13:$A$18,$B$125)</f>
        <v>5059.9999999900001</v>
      </c>
      <c r="P137" s="1">
        <f>SUMIFS(Retirements_2!J$13:J$18,Retirements_2!$A$13:$A$18,$B$125)</f>
        <v>6110</v>
      </c>
      <c r="Q137" s="1">
        <f>SUMIFS(Retirements_2!K$13:K$18,Retirements_2!$A$13:$A$18,$B$125)</f>
        <v>6110</v>
      </c>
      <c r="R137" s="1">
        <f>SUMIFS(Retirements_2!L$13:L$18,Retirements_2!$A$13:$A$18,$B$125)</f>
        <v>7580</v>
      </c>
      <c r="S137" s="1">
        <f>SUMIFS(Retirements_2!M$13:M$18,Retirements_2!$A$13:$A$18,$B$125)</f>
        <v>8960</v>
      </c>
      <c r="T137" s="1">
        <f>SUMIFS(Retirements_2!N$13:N$18,Retirements_2!$A$13:$A$18,$B$125)</f>
        <v>10420</v>
      </c>
      <c r="U137" s="1">
        <f>SUMIFS(Retirements_2!O$13:O$18,Retirements_2!$A$13:$A$18,$B$125)</f>
        <v>10420</v>
      </c>
      <c r="V137" s="1">
        <f>SUMIFS(Retirements_2!P$13:P$18,Retirements_2!$A$13:$A$18,$B$125)</f>
        <v>10700</v>
      </c>
      <c r="W137" s="1">
        <f>SUMIFS(Retirements_2!Q$13:Q$18,Retirements_2!$A$13:$A$18,$B$125)</f>
        <v>14840</v>
      </c>
      <c r="X137" s="1">
        <f>SUMIFS(Retirements_2!R$13:R$18,Retirements_2!$A$13:$A$18,$B$125)</f>
        <v>15540</v>
      </c>
      <c r="Y137" s="1">
        <f>SUMIFS(Retirements_2!S$13:S$18,Retirements_2!$A$13:$A$18,$B$125)</f>
        <v>16690</v>
      </c>
      <c r="Z137" s="1">
        <f>SUMIFS(Retirements_2!T$13:T$18,Retirements_2!$A$13:$A$18,$B$125)</f>
        <v>16690</v>
      </c>
      <c r="AA137" s="1">
        <f>SUMIFS(Retirements_2!U$13:U$18,Retirements_2!$A$13:$A$18,$B$125)</f>
        <v>16690</v>
      </c>
      <c r="AB137" s="1">
        <f>SUMIFS(Retirements_2!V$13:V$18,Retirements_2!$A$13:$A$18,$B$125)</f>
        <v>16690</v>
      </c>
      <c r="AC137" s="1">
        <f>SUMIFS(Retirements_2!W$13:W$18,Retirements_2!$A$13:$A$18,$B$125)</f>
        <v>16690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4460</v>
      </c>
      <c r="N138" s="1">
        <f>SUMIFS(DispatchableCapacity_2!H:H,DispatchableCapacity_2!$A:$A,$B$125,DispatchableCapacity_2!$B:$B,$H138)</f>
        <v>5529.9999999900001</v>
      </c>
      <c r="O138" s="1">
        <f>SUMIFS(DispatchableCapacity_2!I:I,DispatchableCapacity_2!$A:$A,$B$125,DispatchableCapacity_2!$B:$B,$H138)</f>
        <v>5529.9999999900001</v>
      </c>
      <c r="P138" s="1">
        <f>SUMIFS(DispatchableCapacity_2!J:J,DispatchableCapacity_2!$A:$A,$B$125,DispatchableCapacity_2!$B:$B,$H138)</f>
        <v>6965</v>
      </c>
      <c r="Q138" s="1">
        <f>SUMIFS(DispatchableCapacity_2!K:K,DispatchableCapacity_2!$A:$A,$B$125,DispatchableCapacity_2!$B:$B,$H138)</f>
        <v>6965</v>
      </c>
      <c r="R138" s="1">
        <f>SUMIFS(DispatchableCapacity_2!L:L,DispatchableCapacity_2!$A:$A,$B$125,DispatchableCapacity_2!$B:$B,$H138)</f>
        <v>8847.5000000000018</v>
      </c>
      <c r="S138" s="1">
        <f>SUMIFS(DispatchableCapacity_2!M:M,DispatchableCapacity_2!$A:$A,$B$125,DispatchableCapacity_2!$B:$B,$H138)</f>
        <v>10227.500000000002</v>
      </c>
      <c r="T138" s="1">
        <f>SUMIFS(DispatchableCapacity_2!N:N,DispatchableCapacity_2!$A:$A,$B$125,DispatchableCapacity_2!$B:$B,$H138)</f>
        <v>11921.839999960002</v>
      </c>
      <c r="U138" s="1">
        <f>SUMIFS(DispatchableCapacity_2!O:O,DispatchableCapacity_2!$A:$A,$B$125,DispatchableCapacity_2!$B:$B,$H138)</f>
        <v>12438.839999970003</v>
      </c>
      <c r="V138" s="1">
        <f>SUMIFS(DispatchableCapacity_2!P:P,DispatchableCapacity_2!$A:$A,$B$125,DispatchableCapacity_2!$B:$B,$H138)</f>
        <v>12880.839999970003</v>
      </c>
      <c r="W138" s="1">
        <f>SUMIFS(DispatchableCapacity_2!Q:Q,DispatchableCapacity_2!$A:$A,$B$125,DispatchableCapacity_2!$B:$B,$H138)</f>
        <v>17950.839999970001</v>
      </c>
      <c r="X138" s="1">
        <f>SUMIFS(DispatchableCapacity_2!R:R,DispatchableCapacity_2!$A:$A,$B$125,DispatchableCapacity_2!$B:$B,$H138)</f>
        <v>18650.839999970001</v>
      </c>
      <c r="Y138" s="1">
        <f>SUMIFS(DispatchableCapacity_2!S:S,DispatchableCapacity_2!$A:$A,$B$125,DispatchableCapacity_2!$B:$B,$H138)</f>
        <v>20416.239999959998</v>
      </c>
      <c r="Z138" s="1">
        <f>SUMIFS(DispatchableCapacity_2!T:T,DispatchableCapacity_2!$A:$A,$B$125,DispatchableCapacity_2!$B:$B,$H138)</f>
        <v>20416.239999959998</v>
      </c>
      <c r="AA138" s="1">
        <f>SUMIFS(DispatchableCapacity_2!U:U,DispatchableCapacity_2!$A:$A,$B$125,DispatchableCapacity_2!$B:$B,$H138)</f>
        <v>21499.63999996</v>
      </c>
      <c r="AB138" s="1">
        <f>SUMIFS(DispatchableCapacity_2!V:V,DispatchableCapacity_2!$A:$A,$B$125,DispatchableCapacity_2!$B:$B,$H138)</f>
        <v>21619.63999996</v>
      </c>
      <c r="AC138" s="1">
        <f>SUMIFS(DispatchableCapacity_2!W:W,DispatchableCapacity_2!$A:$A,$B$125,DispatchableCapacity_2!$B:$B,$H138)</f>
        <v>21619.63999996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Fast Change (DP7)</v>
      </c>
      <c r="I149" s="21">
        <f>SUM(J149:AD149)</f>
        <v>1817.4561873182597</v>
      </c>
      <c r="J149" s="21">
        <f>Emissions_2!C4</f>
        <v>126.45192968843975</v>
      </c>
      <c r="K149" s="21">
        <f>Emissions_2!D4</f>
        <v>124.6515780755209</v>
      </c>
      <c r="L149" s="21">
        <f>Emissions_2!E4</f>
        <v>123.2045145661653</v>
      </c>
      <c r="M149" s="21">
        <f>Emissions_2!F4</f>
        <v>118.91287237185355</v>
      </c>
      <c r="N149" s="21">
        <f>Emissions_2!G4</f>
        <v>117.6077611794487</v>
      </c>
      <c r="O149" s="21">
        <f>Emissions_2!H4</f>
        <v>110.35286290947943</v>
      </c>
      <c r="P149" s="21">
        <f>Emissions_2!I4</f>
        <v>111.97283238920032</v>
      </c>
      <c r="Q149" s="21">
        <f>Emissions_2!J4</f>
        <v>104.50560136125021</v>
      </c>
      <c r="R149" s="21">
        <f>Emissions_2!K4</f>
        <v>105.1713245942728</v>
      </c>
      <c r="S149" s="21">
        <f>Emissions_2!L4</f>
        <v>98.941704176328685</v>
      </c>
      <c r="T149" s="21">
        <f>Emissions_2!M4</f>
        <v>89.804466597656585</v>
      </c>
      <c r="U149" s="21">
        <f>Emissions_2!N4</f>
        <v>83.53439050432992</v>
      </c>
      <c r="V149" s="21">
        <f>Emissions_2!O4</f>
        <v>84.271671564490802</v>
      </c>
      <c r="W149" s="21">
        <f>Emissions_2!P4</f>
        <v>80.550306641616004</v>
      </c>
      <c r="X149" s="21">
        <f>Emissions_2!Q4</f>
        <v>57.017377057727423</v>
      </c>
      <c r="Y149" s="21">
        <f>Emissions_2!R4</f>
        <v>52.135921749911027</v>
      </c>
      <c r="Z149" s="21">
        <f>Emissions_2!S4</f>
        <v>46.737664090344524</v>
      </c>
      <c r="AA149" s="21">
        <f>Emissions_2!T4</f>
        <v>45.570842893393959</v>
      </c>
      <c r="AB149" s="21">
        <f>Emissions_2!U4</f>
        <v>46.225304961808938</v>
      </c>
      <c r="AC149" s="21">
        <f>Emissions_2!V4</f>
        <v>45.958636977394292</v>
      </c>
      <c r="AD149" s="21">
        <f>Emissions_2!W4</f>
        <v>43.87662296762705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-3990</v>
      </c>
      <c r="N167" s="1">
        <f>SUMIFS(Capacity_2!I:I,Capacity_2!$A:$A,$B$164,Capacity_2!$B:$B,$H167)-SUMIFS(Capacity_2!$C:$C,Capacity_2!$A:$A,$B$164,Capacity_2!$B:$B,$H167)</f>
        <v>-4710</v>
      </c>
      <c r="O167" s="1">
        <f>SUMIFS(Capacity_2!J:J,Capacity_2!$A:$A,$B$164,Capacity_2!$B:$B,$H167)-SUMIFS(Capacity_2!$C:$C,Capacity_2!$A:$A,$B$164,Capacity_2!$B:$B,$H167)</f>
        <v>-4710</v>
      </c>
      <c r="P167" s="1">
        <f>SUMIFS(Capacity_2!K:K,Capacity_2!$A:$A,$B$164,Capacity_2!$B:$B,$H167)-SUMIFS(Capacity_2!$C:$C,Capacity_2!$A:$A,$B$164,Capacity_2!$B:$B,$H167)</f>
        <v>-5410</v>
      </c>
      <c r="Q167" s="1">
        <f>SUMIFS(Capacity_2!L:L,Capacity_2!$A:$A,$B$164,Capacity_2!$B:$B,$H167)-SUMIFS(Capacity_2!$C:$C,Capacity_2!$A:$A,$B$164,Capacity_2!$B:$B,$H167)</f>
        <v>-5410</v>
      </c>
      <c r="R167" s="1">
        <f>SUMIFS(Capacity_2!M:M,Capacity_2!$A:$A,$B$164,Capacity_2!$B:$B,$H167)-SUMIFS(Capacity_2!$C:$C,Capacity_2!$A:$A,$B$164,Capacity_2!$B:$B,$H167)</f>
        <v>-6130</v>
      </c>
      <c r="S167" s="1">
        <f>SUMIFS(Capacity_2!N:N,Capacity_2!$A:$A,$B$164,Capacity_2!$B:$B,$H167)-SUMIFS(Capacity_2!$C:$C,Capacity_2!$A:$A,$B$164,Capacity_2!$B:$B,$H167)</f>
        <v>-7510</v>
      </c>
      <c r="T167" s="1">
        <f>SUMIFS(Capacity_2!O:O,Capacity_2!$A:$A,$B$164,Capacity_2!$B:$B,$H167)-SUMIFS(Capacity_2!$C:$C,Capacity_2!$A:$A,$B$164,Capacity_2!$B:$B,$H167)</f>
        <v>-8970</v>
      </c>
      <c r="U167" s="1">
        <f>SUMIFS(Capacity_2!P:P,Capacity_2!$A:$A,$B$164,Capacity_2!$B:$B,$H167)-SUMIFS(Capacity_2!$C:$C,Capacity_2!$A:$A,$B$164,Capacity_2!$B:$B,$H167)</f>
        <v>-8970</v>
      </c>
      <c r="V167" s="1">
        <f>SUMIFS(Capacity_2!Q:Q,Capacity_2!$A:$A,$B$164,Capacity_2!$B:$B,$H167)-SUMIFS(Capacity_2!$C:$C,Capacity_2!$A:$A,$B$164,Capacity_2!$B:$B,$H167)</f>
        <v>-9250</v>
      </c>
      <c r="W167" s="1">
        <f>SUMIFS(Capacity_2!R:R,Capacity_2!$A:$A,$B$164,Capacity_2!$B:$B,$H167)-SUMIFS(Capacity_2!$C:$C,Capacity_2!$A:$A,$B$164,Capacity_2!$B:$B,$H167)</f>
        <v>-13390</v>
      </c>
      <c r="X167" s="1">
        <f>SUMIFS(Capacity_2!S:S,Capacity_2!$A:$A,$B$164,Capacity_2!$B:$B,$H167)-SUMIFS(Capacity_2!$C:$C,Capacity_2!$A:$A,$B$164,Capacity_2!$B:$B,$H167)</f>
        <v>-14090</v>
      </c>
      <c r="Y167" s="1">
        <f>SUMIFS(Capacity_2!T:T,Capacity_2!$A:$A,$B$164,Capacity_2!$B:$B,$H167)-SUMIFS(Capacity_2!$C:$C,Capacity_2!$A:$A,$B$164,Capacity_2!$B:$B,$H167)</f>
        <v>-15240</v>
      </c>
      <c r="Z167" s="1">
        <f>SUMIFS(Capacity_2!U:U,Capacity_2!$A:$A,$B$164,Capacity_2!$B:$B,$H167)-SUMIFS(Capacity_2!$C:$C,Capacity_2!$A:$A,$B$164,Capacity_2!$B:$B,$H167)</f>
        <v>-15240</v>
      </c>
      <c r="AA167" s="1">
        <f>SUMIFS(Capacity_2!V:V,Capacity_2!$A:$A,$B$164,Capacity_2!$B:$B,$H167)-SUMIFS(Capacity_2!$C:$C,Capacity_2!$A:$A,$B$164,Capacity_2!$B:$B,$H167)</f>
        <v>-15240</v>
      </c>
      <c r="AB167" s="1">
        <f>SUMIFS(Capacity_2!W:W,Capacity_2!$A:$A,$B$164,Capacity_2!$B:$B,$H167)-SUMIFS(Capacity_2!$C:$C,Capacity_2!$A:$A,$B$164,Capacity_2!$B:$B,$H167)</f>
        <v>-15240</v>
      </c>
      <c r="AC167" s="1">
        <f>SUMIFS(Capacity_2!X:X,Capacity_2!$A:$A,$B$164,Capacity_2!$B:$B,$H167)-SUMIFS(Capacity_2!$C:$C,Capacity_2!$A:$A,$B$164,Capacity_2!$B:$B,$H167)</f>
        <v>-15240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-349.99999999000011</v>
      </c>
      <c r="O168" s="1">
        <f>SUMIFS(Capacity_2!J:J,Capacity_2!$A:$A,$B$164,Capacity_2!$B:$B,$H168)-SUMIFS(Capacity_2!$C:$C,Capacity_2!$A:$A,$B$164,Capacity_2!$B:$B,$H168)</f>
        <v>-349.99999999000011</v>
      </c>
      <c r="P168" s="1">
        <f>SUMIFS(Capacity_2!K:K,Capacity_2!$A:$A,$B$164,Capacity_2!$B:$B,$H168)-SUMIFS(Capacity_2!$C:$C,Capacity_2!$A:$A,$B$164,Capacity_2!$B:$B,$H168)</f>
        <v>-700</v>
      </c>
      <c r="Q168" s="1">
        <f>SUMIFS(Capacity_2!L:L,Capacity_2!$A:$A,$B$164,Capacity_2!$B:$B,$H168)-SUMIFS(Capacity_2!$C:$C,Capacity_2!$A:$A,$B$164,Capacity_2!$B:$B,$H168)</f>
        <v>-700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42.883553178436614</v>
      </c>
      <c r="J172" s="1">
        <f>SUMIFS(Capacity_2!E:E,Capacity_2!$A:$A,$B$164,Capacity_2!$B:$B,$H172)-SUMIFS(Capacity_2!$C:$C,Capacity_2!$A:$A,$B$164,Capacity_2!$B:$B,$H172)</f>
        <v>89.085997672636495</v>
      </c>
      <c r="K172" s="1">
        <f>SUMIFS(Capacity_2!F:F,Capacity_2!$A:$A,$B$164,Capacity_2!$B:$B,$H172)-SUMIFS(Capacity_2!$C:$C,Capacity_2!$A:$A,$B$164,Capacity_2!$B:$B,$H172)</f>
        <v>117.91367363463678</v>
      </c>
      <c r="L172" s="1">
        <f>SUMIFS(Capacity_2!G:G,Capacity_2!$A:$A,$B$164,Capacity_2!$B:$B,$H172)-SUMIFS(Capacity_2!$C:$C,Capacity_2!$A:$A,$B$164,Capacity_2!$B:$B,$H172)</f>
        <v>2189.6204344565367</v>
      </c>
      <c r="M172" s="1">
        <f>SUMIFS(Capacity_2!H:H,Capacity_2!$A:$A,$B$164,Capacity_2!$B:$B,$H172)-SUMIFS(Capacity_2!$C:$C,Capacity_2!$A:$A,$B$164,Capacity_2!$B:$B,$H172)</f>
        <v>2304.2296341797364</v>
      </c>
      <c r="N172" s="1">
        <f>SUMIFS(Capacity_2!I:I,Capacity_2!$A:$A,$B$164,Capacity_2!$B:$B,$H172)-SUMIFS(Capacity_2!$C:$C,Capacity_2!$A:$A,$B$164,Capacity_2!$B:$B,$H172)</f>
        <v>2513.5019210261362</v>
      </c>
      <c r="O172" s="1">
        <f>SUMIFS(Capacity_2!J:J,Capacity_2!$A:$A,$B$164,Capacity_2!$B:$B,$H172)-SUMIFS(Capacity_2!$C:$C,Capacity_2!$A:$A,$B$164,Capacity_2!$B:$B,$H172)</f>
        <v>2794.7906197730367</v>
      </c>
      <c r="P172" s="1">
        <f>SUMIFS(Capacity_2!K:K,Capacity_2!$A:$A,$B$164,Capacity_2!$B:$B,$H172)-SUMIFS(Capacity_2!$C:$C,Capacity_2!$A:$A,$B$164,Capacity_2!$B:$B,$H172)</f>
        <v>3157.5489120654361</v>
      </c>
      <c r="Q172" s="1">
        <f>SUMIFS(Capacity_2!L:L,Capacity_2!$A:$A,$B$164,Capacity_2!$B:$B,$H172)-SUMIFS(Capacity_2!$C:$C,Capacity_2!$A:$A,$B$164,Capacity_2!$B:$B,$H172)</f>
        <v>3617.2585938050365</v>
      </c>
      <c r="R172" s="1">
        <f>SUMIFS(Capacity_2!M:M,Capacity_2!$A:$A,$B$164,Capacity_2!$B:$B,$H172)-SUMIFS(Capacity_2!$C:$C,Capacity_2!$A:$A,$B$164,Capacity_2!$B:$B,$H172)</f>
        <v>3993.9268413307368</v>
      </c>
      <c r="S172" s="1">
        <f>SUMIFS(Capacity_2!N:N,Capacity_2!$A:$A,$B$164,Capacity_2!$B:$B,$H172)-SUMIFS(Capacity_2!$C:$C,Capacity_2!$A:$A,$B$164,Capacity_2!$B:$B,$H172)</f>
        <v>5885.594454400336</v>
      </c>
      <c r="T172" s="1">
        <f>SUMIFS(Capacity_2!O:O,Capacity_2!$A:$A,$B$164,Capacity_2!$B:$B,$H172)-SUMIFS(Capacity_2!$C:$C,Capacity_2!$A:$A,$B$164,Capacity_2!$B:$B,$H172)</f>
        <v>6145.1200119924379</v>
      </c>
      <c r="U172" s="1">
        <f>SUMIFS(Capacity_2!P:P,Capacity_2!$A:$A,$B$164,Capacity_2!$B:$B,$H172)-SUMIFS(Capacity_2!$C:$C,Capacity_2!$A:$A,$B$164,Capacity_2!$B:$B,$H172)</f>
        <v>6556.4520397390352</v>
      </c>
      <c r="V172" s="1">
        <f>SUMIFS(Capacity_2!Q:Q,Capacity_2!$A:$A,$B$164,Capacity_2!$B:$B,$H172)-SUMIFS(Capacity_2!$C:$C,Capacity_2!$A:$A,$B$164,Capacity_2!$B:$B,$H172)</f>
        <v>7298.9781469840382</v>
      </c>
      <c r="W172" s="1">
        <f>SUMIFS(Capacity_2!R:R,Capacity_2!$A:$A,$B$164,Capacity_2!$B:$B,$H172)-SUMIFS(Capacity_2!$C:$C,Capacity_2!$A:$A,$B$164,Capacity_2!$B:$B,$H172)</f>
        <v>8994.7095050240368</v>
      </c>
      <c r="X172" s="1">
        <f>SUMIFS(Capacity_2!S:S,Capacity_2!$A:$A,$B$164,Capacity_2!$B:$B,$H172)-SUMIFS(Capacity_2!$C:$C,Capacity_2!$A:$A,$B$164,Capacity_2!$B:$B,$H172)</f>
        <v>9839.4090604830362</v>
      </c>
      <c r="Y172" s="1">
        <f>SUMIFS(Capacity_2!T:T,Capacity_2!$A:$A,$B$164,Capacity_2!$B:$B,$H172)-SUMIFS(Capacity_2!$C:$C,Capacity_2!$A:$A,$B$164,Capacity_2!$B:$B,$H172)</f>
        <v>11258.561889855937</v>
      </c>
      <c r="Z172" s="1">
        <f>SUMIFS(Capacity_2!U:U,Capacity_2!$A:$A,$B$164,Capacity_2!$B:$B,$H172)-SUMIFS(Capacity_2!$C:$C,Capacity_2!$A:$A,$B$164,Capacity_2!$B:$B,$H172)</f>
        <v>12338.467032245237</v>
      </c>
      <c r="AA172" s="1">
        <f>SUMIFS(Capacity_2!V:V,Capacity_2!$A:$A,$B$164,Capacity_2!$B:$B,$H172)-SUMIFS(Capacity_2!$C:$C,Capacity_2!$A:$A,$B$164,Capacity_2!$B:$B,$H172)</f>
        <v>12640.404152600839</v>
      </c>
      <c r="AB172" s="1">
        <f>SUMIFS(Capacity_2!W:W,Capacity_2!$A:$A,$B$164,Capacity_2!$B:$B,$H172)-SUMIFS(Capacity_2!$C:$C,Capacity_2!$A:$A,$B$164,Capacity_2!$B:$B,$H172)</f>
        <v>13671.241736024738</v>
      </c>
      <c r="AC172" s="1">
        <f>SUMIFS(Capacity_2!X:X,Capacity_2!$A:$A,$B$164,Capacity_2!$B:$B,$H172)-SUMIFS(Capacity_2!$C:$C,Capacity_2!$A:$A,$B$164,Capacity_2!$B:$B,$H172)</f>
        <v>14678.908259584237</v>
      </c>
    </row>
    <row r="173" spans="1:30">
      <c r="H173" s="76" t="s">
        <v>118</v>
      </c>
      <c r="I173" s="1">
        <f>SUMIFS(Capacity_2!D:D,Capacity_2!$A:$A,$B$164,Capacity_2!$B:$B,$H173)-SUMIFS(Capacity_2!$C:$C,Capacity_2!$A:$A,$B$164,Capacity_2!$B:$B,$H173)</f>
        <v>64.325329767982339</v>
      </c>
      <c r="J173" s="1">
        <f>SUMIFS(Capacity_2!E:E,Capacity_2!$A:$A,$B$164,Capacity_2!$B:$B,$H173)-SUMIFS(Capacity_2!$C:$C,Capacity_2!$A:$A,$B$164,Capacity_2!$B:$B,$H173)</f>
        <v>172.63780924777268</v>
      </c>
      <c r="K173" s="1">
        <f>SUMIFS(Capacity_2!F:F,Capacity_2!$A:$A,$B$164,Capacity_2!$B:$B,$H173)-SUMIFS(Capacity_2!$C:$C,Capacity_2!$A:$A,$B$164,Capacity_2!$B:$B,$H173)</f>
        <v>315.71020443524526</v>
      </c>
      <c r="L173" s="1">
        <f>SUMIFS(Capacity_2!G:G,Capacity_2!$A:$A,$B$164,Capacity_2!$B:$B,$H173)-SUMIFS(Capacity_2!$C:$C,Capacity_2!$A:$A,$B$164,Capacity_2!$B:$B,$H173)</f>
        <v>515.52487320264925</v>
      </c>
      <c r="M173" s="1">
        <f>SUMIFS(Capacity_2!H:H,Capacity_2!$A:$A,$B$164,Capacity_2!$B:$B,$H173)-SUMIFS(Capacity_2!$C:$C,Capacity_2!$A:$A,$B$164,Capacity_2!$B:$B,$H173)</f>
        <v>676.78411298407332</v>
      </c>
      <c r="N173" s="1">
        <f>SUMIFS(Capacity_2!I:I,Capacity_2!$A:$A,$B$164,Capacity_2!$B:$B,$H173)-SUMIFS(Capacity_2!$C:$C,Capacity_2!$A:$A,$B$164,Capacity_2!$B:$B,$H173)</f>
        <v>792.46880398308883</v>
      </c>
      <c r="O173" s="1">
        <f>SUMIFS(Capacity_2!J:J,Capacity_2!$A:$A,$B$164,Capacity_2!$B:$B,$H173)-SUMIFS(Capacity_2!$C:$C,Capacity_2!$A:$A,$B$164,Capacity_2!$B:$B,$H173)</f>
        <v>912.97634968352929</v>
      </c>
      <c r="P173" s="1">
        <f>SUMIFS(Capacity_2!K:K,Capacity_2!$A:$A,$B$164,Capacity_2!$B:$B,$H173)-SUMIFS(Capacity_2!$C:$C,Capacity_2!$A:$A,$B$164,Capacity_2!$B:$B,$H173)</f>
        <v>1032.8548107270321</v>
      </c>
      <c r="Q173" s="1">
        <f>SUMIFS(Capacity_2!L:L,Capacity_2!$A:$A,$B$164,Capacity_2!$B:$B,$H173)-SUMIFS(Capacity_2!$C:$C,Capacity_2!$A:$A,$B$164,Capacity_2!$B:$B,$H173)</f>
        <v>1158.0360452291002</v>
      </c>
      <c r="R173" s="1">
        <f>SUMIFS(Capacity_2!M:M,Capacity_2!$A:$A,$B$164,Capacity_2!$B:$B,$H173)-SUMIFS(Capacity_2!$C:$C,Capacity_2!$A:$A,$B$164,Capacity_2!$B:$B,$H173)</f>
        <v>1154.3227677296454</v>
      </c>
      <c r="S173" s="1">
        <f>SUMIFS(Capacity_2!N:N,Capacity_2!$A:$A,$B$164,Capacity_2!$B:$B,$H173)-SUMIFS(Capacity_2!$C:$C,Capacity_2!$A:$A,$B$164,Capacity_2!$B:$B,$H173)</f>
        <v>1138.1712385693522</v>
      </c>
      <c r="T173" s="1">
        <f>SUMIFS(Capacity_2!O:O,Capacity_2!$A:$A,$B$164,Capacity_2!$B:$B,$H173)-SUMIFS(Capacity_2!$C:$C,Capacity_2!$A:$A,$B$164,Capacity_2!$B:$B,$H173)</f>
        <v>1073.7446618502145</v>
      </c>
      <c r="U173" s="1">
        <f>SUMIFS(Capacity_2!P:P,Capacity_2!$A:$A,$B$164,Capacity_2!$B:$B,$H173)-SUMIFS(Capacity_2!$C:$C,Capacity_2!$A:$A,$B$164,Capacity_2!$B:$B,$H173)</f>
        <v>1022.7799542452966</v>
      </c>
      <c r="V173" s="1">
        <f>SUMIFS(Capacity_2!Q:Q,Capacity_2!$A:$A,$B$164,Capacity_2!$B:$B,$H173)-SUMIFS(Capacity_2!$C:$C,Capacity_2!$A:$A,$B$164,Capacity_2!$B:$B,$H173)</f>
        <v>1010.5845402088677</v>
      </c>
      <c r="W173" s="1">
        <f>SUMIFS(Capacity_2!R:R,Capacity_2!$A:$A,$B$164,Capacity_2!$B:$B,$H173)-SUMIFS(Capacity_2!$C:$C,Capacity_2!$A:$A,$B$164,Capacity_2!$B:$B,$H173)</f>
        <v>1048.1321966921905</v>
      </c>
      <c r="X173" s="1">
        <f>SUMIFS(Capacity_2!S:S,Capacity_2!$A:$A,$B$164,Capacity_2!$B:$B,$H173)-SUMIFS(Capacity_2!$C:$C,Capacity_2!$A:$A,$B$164,Capacity_2!$B:$B,$H173)</f>
        <v>1088.3952330020325</v>
      </c>
      <c r="Y173" s="1">
        <f>SUMIFS(Capacity_2!T:T,Capacity_2!$A:$A,$B$164,Capacity_2!$B:$B,$H173)-SUMIFS(Capacity_2!$C:$C,Capacity_2!$A:$A,$B$164,Capacity_2!$B:$B,$H173)</f>
        <v>1131.4003973268345</v>
      </c>
      <c r="Z173" s="1">
        <f>SUMIFS(Capacity_2!U:U,Capacity_2!$A:$A,$B$164,Capacity_2!$B:$B,$H173)-SUMIFS(Capacity_2!$C:$C,Capacity_2!$A:$A,$B$164,Capacity_2!$B:$B,$H173)</f>
        <v>1202.1192068272971</v>
      </c>
      <c r="AA173" s="1">
        <f>SUMIFS(Capacity_2!V:V,Capacity_2!$A:$A,$B$164,Capacity_2!$B:$B,$H173)-SUMIFS(Capacity_2!$C:$C,Capacity_2!$A:$A,$B$164,Capacity_2!$B:$B,$H173)</f>
        <v>1281.2125121647682</v>
      </c>
      <c r="AB173" s="1">
        <f>SUMIFS(Capacity_2!W:W,Capacity_2!$A:$A,$B$164,Capacity_2!$B:$B,$H173)-SUMIFS(Capacity_2!$C:$C,Capacity_2!$A:$A,$B$164,Capacity_2!$B:$B,$H173)</f>
        <v>1307.1920472929678</v>
      </c>
      <c r="AC173" s="1">
        <f>SUMIFS(Capacity_2!X:X,Capacity_2!$A:$A,$B$164,Capacity_2!$B:$B,$H173)-SUMIFS(Capacity_2!$C:$C,Capacity_2!$A:$A,$B$164,Capacity_2!$B:$B,$H173)</f>
        <v>1331.3104807303503</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1087.2000000000007</v>
      </c>
      <c r="N174" s="1">
        <f>SUMIFS(Capacity_2!I:I,Capacity_2!$A:$A,$B$164,Capacity_2!$B:$B,$H174)-SUMIFS(Capacity_2!$C:$C,Capacity_2!$A:$A,$B$164,Capacity_2!$B:$B,$H174)</f>
        <v>1728.6692693100013</v>
      </c>
      <c r="O174" s="1">
        <f>SUMIFS(Capacity_2!J:J,Capacity_2!$A:$A,$B$164,Capacity_2!$B:$B,$H174)-SUMIFS(Capacity_2!$C:$C,Capacity_2!$A:$A,$B$164,Capacity_2!$B:$B,$H174)</f>
        <v>2688</v>
      </c>
      <c r="P174" s="1">
        <f>SUMIFS(Capacity_2!K:K,Capacity_2!$A:$A,$B$164,Capacity_2!$B:$B,$H174)-SUMIFS(Capacity_2!$C:$C,Capacity_2!$A:$A,$B$164,Capacity_2!$B:$B,$H174)</f>
        <v>2948</v>
      </c>
      <c r="Q174" s="1">
        <f>SUMIFS(Capacity_2!L:L,Capacity_2!$A:$A,$B$164,Capacity_2!$B:$B,$H174)-SUMIFS(Capacity_2!$C:$C,Capacity_2!$A:$A,$B$164,Capacity_2!$B:$B,$H174)</f>
        <v>3117.25</v>
      </c>
      <c r="R174" s="1">
        <f>SUMIFS(Capacity_2!M:M,Capacity_2!$A:$A,$B$164,Capacity_2!$B:$B,$H174)-SUMIFS(Capacity_2!$C:$C,Capacity_2!$A:$A,$B$164,Capacity_2!$B:$B,$H174)</f>
        <v>5122.141776030001</v>
      </c>
      <c r="S174" s="1">
        <f>SUMIFS(Capacity_2!N:N,Capacity_2!$A:$A,$B$164,Capacity_2!$B:$B,$H174)-SUMIFS(Capacity_2!$C:$C,Capacity_2!$A:$A,$B$164,Capacity_2!$B:$B,$H174)</f>
        <v>5860.9610378600009</v>
      </c>
      <c r="T174" s="1">
        <f>SUMIFS(Capacity_2!O:O,Capacity_2!$A:$A,$B$164,Capacity_2!$B:$B,$H174)-SUMIFS(Capacity_2!$C:$C,Capacity_2!$A:$A,$B$164,Capacity_2!$B:$B,$H174)</f>
        <v>8916.6241529600011</v>
      </c>
      <c r="U174" s="1">
        <f>SUMIFS(Capacity_2!P:P,Capacity_2!$A:$A,$B$164,Capacity_2!$B:$B,$H174)-SUMIFS(Capacity_2!$C:$C,Capacity_2!$A:$A,$B$164,Capacity_2!$B:$B,$H174)</f>
        <v>8934.6069330499995</v>
      </c>
      <c r="V174" s="1">
        <f>SUMIFS(Capacity_2!Q:Q,Capacity_2!$A:$A,$B$164,Capacity_2!$B:$B,$H174)-SUMIFS(Capacity_2!$C:$C,Capacity_2!$A:$A,$B$164,Capacity_2!$B:$B,$H174)</f>
        <v>9381.1526751900019</v>
      </c>
      <c r="W174" s="1">
        <f>SUMIFS(Capacity_2!R:R,Capacity_2!$A:$A,$B$164,Capacity_2!$B:$B,$H174)-SUMIFS(Capacity_2!$C:$C,Capacity_2!$A:$A,$B$164,Capacity_2!$B:$B,$H174)</f>
        <v>13944.321070070004</v>
      </c>
      <c r="X174" s="1">
        <f>SUMIFS(Capacity_2!S:S,Capacity_2!$A:$A,$B$164,Capacity_2!$B:$B,$H174)-SUMIFS(Capacity_2!$C:$C,Capacity_2!$A:$A,$B$164,Capacity_2!$B:$B,$H174)</f>
        <v>15189.997741990002</v>
      </c>
      <c r="Y174" s="1">
        <f>SUMIFS(Capacity_2!T:T,Capacity_2!$A:$A,$B$164,Capacity_2!$B:$B,$H174)-SUMIFS(Capacity_2!$C:$C,Capacity_2!$A:$A,$B$164,Capacity_2!$B:$B,$H174)</f>
        <v>19481.914901099997</v>
      </c>
      <c r="Z174" s="1">
        <f>SUMIFS(Capacity_2!U:U,Capacity_2!$A:$A,$B$164,Capacity_2!$B:$B,$H174)-SUMIFS(Capacity_2!$C:$C,Capacity_2!$A:$A,$B$164,Capacity_2!$B:$B,$H174)</f>
        <v>18872.914901099997</v>
      </c>
      <c r="AA174" s="1">
        <f>SUMIFS(Capacity_2!V:V,Capacity_2!$A:$A,$B$164,Capacity_2!$B:$B,$H174)-SUMIFS(Capacity_2!$C:$C,Capacity_2!$A:$A,$B$164,Capacity_2!$B:$B,$H174)</f>
        <v>18835.20234974</v>
      </c>
      <c r="AB174" s="1">
        <f>SUMIFS(Capacity_2!W:W,Capacity_2!$A:$A,$B$164,Capacity_2!$B:$B,$H174)-SUMIFS(Capacity_2!$C:$C,Capacity_2!$A:$A,$B$164,Capacity_2!$B:$B,$H174)</f>
        <v>18753.025577979999</v>
      </c>
      <c r="AC174" s="1">
        <f>SUMIFS(Capacity_2!X:X,Capacity_2!$A:$A,$B$164,Capacity_2!$B:$B,$H174)-SUMIFS(Capacity_2!$C:$C,Capacity_2!$A:$A,$B$164,Capacity_2!$B:$B,$H174)</f>
        <v>18704.725577979996</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1087.3150746899992</v>
      </c>
      <c r="M175" s="1">
        <f>SUMIFS(Capacity_2!H:H,Capacity_2!$A:$A,$B$164,Capacity_2!$B:$B,$H175)-SUMIFS(Capacity_2!$C:$C,Capacity_2!$A:$A,$B$164,Capacity_2!$B:$B,$H175)</f>
        <v>1527.4572184899989</v>
      </c>
      <c r="N175" s="1">
        <f>SUMIFS(Capacity_2!I:I,Capacity_2!$A:$A,$B$164,Capacity_2!$B:$B,$H175)-SUMIFS(Capacity_2!$C:$C,Capacity_2!$A:$A,$B$164,Capacity_2!$B:$B,$H175)</f>
        <v>2594.3740623600006</v>
      </c>
      <c r="O175" s="1">
        <f>SUMIFS(Capacity_2!J:J,Capacity_2!$A:$A,$B$164,Capacity_2!$B:$B,$H175)-SUMIFS(Capacity_2!$C:$C,Capacity_2!$A:$A,$B$164,Capacity_2!$B:$B,$H175)</f>
        <v>4531.71454223</v>
      </c>
      <c r="P175" s="1">
        <f>SUMIFS(Capacity_2!K:K,Capacity_2!$A:$A,$B$164,Capacity_2!$B:$B,$H175)-SUMIFS(Capacity_2!$C:$C,Capacity_2!$A:$A,$B$164,Capacity_2!$B:$B,$H175)</f>
        <v>4631.71454223</v>
      </c>
      <c r="Q175" s="1">
        <f>SUMIFS(Capacity_2!L:L,Capacity_2!$A:$A,$B$164,Capacity_2!$B:$B,$H175)-SUMIFS(Capacity_2!$C:$C,Capacity_2!$A:$A,$B$164,Capacity_2!$B:$B,$H175)</f>
        <v>4731.71454223</v>
      </c>
      <c r="R175" s="1">
        <f>SUMIFS(Capacity_2!M:M,Capacity_2!$A:$A,$B$164,Capacity_2!$B:$B,$H175)-SUMIFS(Capacity_2!$C:$C,Capacity_2!$A:$A,$B$164,Capacity_2!$B:$B,$H175)</f>
        <v>6046.6317618699977</v>
      </c>
      <c r="S175" s="1">
        <f>SUMIFS(Capacity_2!N:N,Capacity_2!$A:$A,$B$164,Capacity_2!$B:$B,$H175)-SUMIFS(Capacity_2!$C:$C,Capacity_2!$A:$A,$B$164,Capacity_2!$B:$B,$H175)</f>
        <v>7400.1157944799979</v>
      </c>
      <c r="T175" s="1">
        <f>SUMIFS(Capacity_2!O:O,Capacity_2!$A:$A,$B$164,Capacity_2!$B:$B,$H175)-SUMIFS(Capacity_2!$C:$C,Capacity_2!$A:$A,$B$164,Capacity_2!$B:$B,$H175)</f>
        <v>7943.7917680399987</v>
      </c>
      <c r="U175" s="1">
        <f>SUMIFS(Capacity_2!P:P,Capacity_2!$A:$A,$B$164,Capacity_2!$B:$B,$H175)-SUMIFS(Capacity_2!$C:$C,Capacity_2!$A:$A,$B$164,Capacity_2!$B:$B,$H175)</f>
        <v>9143.7706423299987</v>
      </c>
      <c r="V175" s="1">
        <f>SUMIFS(Capacity_2!Q:Q,Capacity_2!$A:$A,$B$164,Capacity_2!$B:$B,$H175)-SUMIFS(Capacity_2!$C:$C,Capacity_2!$A:$A,$B$164,Capacity_2!$B:$B,$H175)</f>
        <v>9428.7038337199974</v>
      </c>
      <c r="W175" s="1">
        <f>SUMIFS(Capacity_2!R:R,Capacity_2!$A:$A,$B$164,Capacity_2!$B:$B,$H175)-SUMIFS(Capacity_2!$C:$C,Capacity_2!$A:$A,$B$164,Capacity_2!$B:$B,$H175)</f>
        <v>12867.809215429997</v>
      </c>
      <c r="X175" s="1">
        <f>SUMIFS(Capacity_2!S:S,Capacity_2!$A:$A,$B$164,Capacity_2!$B:$B,$H175)-SUMIFS(Capacity_2!$C:$C,Capacity_2!$A:$A,$B$164,Capacity_2!$B:$B,$H175)</f>
        <v>12867.809215429997</v>
      </c>
      <c r="Y175" s="1">
        <f>SUMIFS(Capacity_2!T:T,Capacity_2!$A:$A,$B$164,Capacity_2!$B:$B,$H175)-SUMIFS(Capacity_2!$C:$C,Capacity_2!$A:$A,$B$164,Capacity_2!$B:$B,$H175)</f>
        <v>14979.683900659997</v>
      </c>
      <c r="Z175" s="1">
        <f>SUMIFS(Capacity_2!U:U,Capacity_2!$A:$A,$B$164,Capacity_2!$B:$B,$H175)-SUMIFS(Capacity_2!$C:$C,Capacity_2!$A:$A,$B$164,Capacity_2!$B:$B,$H175)</f>
        <v>14829.383900659997</v>
      </c>
      <c r="AA175" s="1">
        <f>SUMIFS(Capacity_2!V:V,Capacity_2!$A:$A,$B$164,Capacity_2!$B:$B,$H175)-SUMIFS(Capacity_2!$C:$C,Capacity_2!$A:$A,$B$164,Capacity_2!$B:$B,$H175)</f>
        <v>15650.955335559995</v>
      </c>
      <c r="AB175" s="1">
        <f>SUMIFS(Capacity_2!W:W,Capacity_2!$A:$A,$B$164,Capacity_2!$B:$B,$H175)-SUMIFS(Capacity_2!$C:$C,Capacity_2!$A:$A,$B$164,Capacity_2!$B:$B,$H175)</f>
        <v>17868.069526169995</v>
      </c>
      <c r="AC175" s="1">
        <f>SUMIFS(Capacity_2!X:X,Capacity_2!$A:$A,$B$164,Capacity_2!$B:$B,$H175)-SUMIFS(Capacity_2!$C:$C,Capacity_2!$A:$A,$B$164,Capacity_2!$B:$B,$H175)</f>
        <v>17868.069526169995</v>
      </c>
    </row>
    <row r="176" spans="1:30">
      <c r="H176" s="77" t="s">
        <v>121</v>
      </c>
      <c r="I176" s="1">
        <f>SUMIFS(Capacity_2!D:D,Capacity_2!$A:$A,$B$164,Capacity_2!$B:$B,$H176)-SUMIFS(Capacity_2!$C:$C,Capacity_2!$A:$A,$B$164,Capacity_2!$B:$B,$H176)</f>
        <v>1633.4411295925074</v>
      </c>
      <c r="J176" s="1">
        <f>SUMIFS(Capacity_2!E:E,Capacity_2!$A:$A,$B$164,Capacity_2!$B:$B,$H176)-SUMIFS(Capacity_2!$C:$C,Capacity_2!$A:$A,$B$164,Capacity_2!$B:$B,$H176)</f>
        <v>3053.3356258004242</v>
      </c>
      <c r="K176" s="1">
        <f>SUMIFS(Capacity_2!F:F,Capacity_2!$A:$A,$B$164,Capacity_2!$B:$B,$H176)-SUMIFS(Capacity_2!$C:$C,Capacity_2!$A:$A,$B$164,Capacity_2!$B:$B,$H176)</f>
        <v>4063.4993096385006</v>
      </c>
      <c r="L176" s="1">
        <f>SUMIFS(Capacity_2!G:G,Capacity_2!$A:$A,$B$164,Capacity_2!$B:$B,$H176)-SUMIFS(Capacity_2!$C:$C,Capacity_2!$A:$A,$B$164,Capacity_2!$B:$B,$H176)</f>
        <v>5588.6465730946256</v>
      </c>
      <c r="M176" s="1">
        <f>SUMIFS(Capacity_2!H:H,Capacity_2!$A:$A,$B$164,Capacity_2!$B:$B,$H176)-SUMIFS(Capacity_2!$C:$C,Capacity_2!$A:$A,$B$164,Capacity_2!$B:$B,$H176)</f>
        <v>5844.898496048394</v>
      </c>
      <c r="N176" s="1">
        <f>SUMIFS(Capacity_2!I:I,Capacity_2!$A:$A,$B$164,Capacity_2!$B:$B,$H176)-SUMIFS(Capacity_2!$C:$C,Capacity_2!$A:$A,$B$164,Capacity_2!$B:$B,$H176)</f>
        <v>6086.3732001114076</v>
      </c>
      <c r="O176" s="1">
        <f>SUMIFS(Capacity_2!J:J,Capacity_2!$A:$A,$B$164,Capacity_2!$B:$B,$H176)-SUMIFS(Capacity_2!$C:$C,Capacity_2!$A:$A,$B$164,Capacity_2!$B:$B,$H176)</f>
        <v>6326.05376434141</v>
      </c>
      <c r="P176" s="1">
        <f>SUMIFS(Capacity_2!K:K,Capacity_2!$A:$A,$B$164,Capacity_2!$B:$B,$H176)-SUMIFS(Capacity_2!$C:$C,Capacity_2!$A:$A,$B$164,Capacity_2!$B:$B,$H176)</f>
        <v>6685.9931825079075</v>
      </c>
      <c r="Q176" s="1">
        <f>SUMIFS(Capacity_2!L:L,Capacity_2!$A:$A,$B$164,Capacity_2!$B:$B,$H176)-SUMIFS(Capacity_2!$C:$C,Capacity_2!$A:$A,$B$164,Capacity_2!$B:$B,$H176)</f>
        <v>6953.1846947093436</v>
      </c>
      <c r="R176" s="1">
        <f>SUMIFS(Capacity_2!M:M,Capacity_2!$A:$A,$B$164,Capacity_2!$B:$B,$H176)-SUMIFS(Capacity_2!$C:$C,Capacity_2!$A:$A,$B$164,Capacity_2!$B:$B,$H176)</f>
        <v>7194.1833022471874</v>
      </c>
      <c r="S176" s="1">
        <f>SUMIFS(Capacity_2!N:N,Capacity_2!$A:$A,$B$164,Capacity_2!$B:$B,$H176)-SUMIFS(Capacity_2!$C:$C,Capacity_2!$A:$A,$B$164,Capacity_2!$B:$B,$H176)</f>
        <v>7484.0582900567133</v>
      </c>
      <c r="T176" s="1">
        <f>SUMIFS(Capacity_2!O:O,Capacity_2!$A:$A,$B$164,Capacity_2!$B:$B,$H176)-SUMIFS(Capacity_2!$C:$C,Capacity_2!$A:$A,$B$164,Capacity_2!$B:$B,$H176)</f>
        <v>8078.9443007775481</v>
      </c>
      <c r="U176" s="1">
        <f>SUMIFS(Capacity_2!P:P,Capacity_2!$A:$A,$B$164,Capacity_2!$B:$B,$H176)-SUMIFS(Capacity_2!$C:$C,Capacity_2!$A:$A,$B$164,Capacity_2!$B:$B,$H176)</f>
        <v>8820.6141552748668</v>
      </c>
      <c r="V176" s="1">
        <f>SUMIFS(Capacity_2!Q:Q,Capacity_2!$A:$A,$B$164,Capacity_2!$B:$B,$H176)-SUMIFS(Capacity_2!$C:$C,Capacity_2!$A:$A,$B$164,Capacity_2!$B:$B,$H176)</f>
        <v>9962.41370811257</v>
      </c>
      <c r="W176" s="1">
        <f>SUMIFS(Capacity_2!R:R,Capacity_2!$A:$A,$B$164,Capacity_2!$B:$B,$H176)-SUMIFS(Capacity_2!$C:$C,Capacity_2!$A:$A,$B$164,Capacity_2!$B:$B,$H176)</f>
        <v>11761.688137353889</v>
      </c>
      <c r="X176" s="1">
        <f>SUMIFS(Capacity_2!S:S,Capacity_2!$A:$A,$B$164,Capacity_2!$B:$B,$H176)-SUMIFS(Capacity_2!$C:$C,Capacity_2!$A:$A,$B$164,Capacity_2!$B:$B,$H176)</f>
        <v>12641.165490015032</v>
      </c>
      <c r="Y176" s="1">
        <f>SUMIFS(Capacity_2!T:T,Capacity_2!$A:$A,$B$164,Capacity_2!$B:$B,$H176)-SUMIFS(Capacity_2!$C:$C,Capacity_2!$A:$A,$B$164,Capacity_2!$B:$B,$H176)</f>
        <v>13450.48356647421</v>
      </c>
      <c r="Z176" s="1">
        <f>SUMIFS(Capacity_2!U:U,Capacity_2!$A:$A,$B$164,Capacity_2!$B:$B,$H176)-SUMIFS(Capacity_2!$C:$C,Capacity_2!$A:$A,$B$164,Capacity_2!$B:$B,$H176)</f>
        <v>14094.767890689371</v>
      </c>
      <c r="AA176" s="1">
        <f>SUMIFS(Capacity_2!V:V,Capacity_2!$A:$A,$B$164,Capacity_2!$B:$B,$H176)-SUMIFS(Capacity_2!$C:$C,Capacity_2!$A:$A,$B$164,Capacity_2!$B:$B,$H176)</f>
        <v>14715.138918124772</v>
      </c>
      <c r="AB176" s="1">
        <f>SUMIFS(Capacity_2!W:W,Capacity_2!$A:$A,$B$164,Capacity_2!$B:$B,$H176)-SUMIFS(Capacity_2!$C:$C,Capacity_2!$A:$A,$B$164,Capacity_2!$B:$B,$H176)</f>
        <v>15884.658897210698</v>
      </c>
      <c r="AC176" s="1">
        <f>SUMIFS(Capacity_2!X:X,Capacity_2!$A:$A,$B$164,Capacity_2!$B:$B,$H176)-SUMIFS(Capacity_2!$C:$C,Capacity_2!$A:$A,$B$164,Capacity_2!$B:$B,$H176)</f>
        <v>17066.728971995941</v>
      </c>
    </row>
    <row r="177" spans="1:30">
      <c r="H177" s="69" t="s">
        <v>122</v>
      </c>
      <c r="I177" s="1">
        <f>SUM(I167:I172,I179)</f>
        <v>82.368211221285833</v>
      </c>
      <c r="J177" s="1">
        <f t="shared" ref="J177:AC177" si="3">SUM(J167:J172,J179)</f>
        <v>-544.51529967694262</v>
      </c>
      <c r="K177" s="1">
        <f t="shared" si="3"/>
        <v>-2131.0426266428267</v>
      </c>
      <c r="L177" s="1">
        <f t="shared" si="3"/>
        <v>-18.012680759288855</v>
      </c>
      <c r="M177" s="1">
        <f t="shared" si="3"/>
        <v>-1906.0596572450613</v>
      </c>
      <c r="N177" s="1">
        <f t="shared" si="3"/>
        <v>-2725.2863821833471</v>
      </c>
      <c r="O177" s="1">
        <f t="shared" si="3"/>
        <v>-2403.9987959886871</v>
      </c>
      <c r="P177" s="1">
        <f t="shared" si="3"/>
        <v>-3430.6033052745215</v>
      </c>
      <c r="Q177" s="1">
        <f t="shared" si="3"/>
        <v>-2927.022143936616</v>
      </c>
      <c r="R177" s="1">
        <f t="shared" si="3"/>
        <v>-4359.2188829950082</v>
      </c>
      <c r="S177" s="1">
        <f t="shared" si="3"/>
        <v>-3411.4832796976866</v>
      </c>
      <c r="T177" s="1">
        <f t="shared" si="3"/>
        <v>-4803.9892452165122</v>
      </c>
      <c r="U177" s="1">
        <f t="shared" si="3"/>
        <v>-4812.0986896834766</v>
      </c>
      <c r="V177" s="1">
        <f t="shared" si="3"/>
        <v>-4418.1647835786453</v>
      </c>
      <c r="W177" s="1">
        <f t="shared" si="3"/>
        <v>-7747.8287802439936</v>
      </c>
      <c r="X177" s="1">
        <f t="shared" si="3"/>
        <v>-7552.9435142832608</v>
      </c>
      <c r="Y177" s="1">
        <f t="shared" si="3"/>
        <v>-7847.511673695748</v>
      </c>
      <c r="Z177" s="1">
        <f t="shared" si="3"/>
        <v>-6718.4487792811997</v>
      </c>
      <c r="AA177" s="1">
        <f t="shared" si="3"/>
        <v>-7445.1174681949842</v>
      </c>
      <c r="AB177" s="1">
        <f t="shared" si="3"/>
        <v>-6481.3516654582836</v>
      </c>
      <c r="AC177" s="1">
        <f t="shared" si="3"/>
        <v>-5420.8677333516971</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-3934.7068101140467</v>
      </c>
      <c r="K185" s="1">
        <f>SUMIFS(Generation_2!E:E,Generation_2!$A:$A,$B$182,Generation_2!$B:$B,$H185)-SUMIFS(Generation_2!$C:$C,Generation_2!$A:$A,$B$182,Generation_2!$B:$B,$H185)</f>
        <v>-4428.3984183215507</v>
      </c>
      <c r="L185" s="1">
        <f>SUMIFS(Generation_2!F:F,Generation_2!$A:$A,$B$182,Generation_2!$B:$B,$H185)-SUMIFS(Generation_2!$C:$C,Generation_2!$A:$A,$B$182,Generation_2!$B:$B,$H185)</f>
        <v>-9049.8213321278745</v>
      </c>
      <c r="M185" s="1">
        <f>SUMIFS(Generation_2!G:G,Generation_2!$A:$A,$B$182,Generation_2!$B:$B,$H185)-SUMIFS(Generation_2!$C:$C,Generation_2!$A:$A,$B$182,Generation_2!$B:$B,$H185)</f>
        <v>-10693.005033808018</v>
      </c>
      <c r="N185" s="1">
        <f>SUMIFS(Generation_2!H:H,Generation_2!$A:$A,$B$182,Generation_2!$B:$B,$H185)-SUMIFS(Generation_2!$C:$C,Generation_2!$A:$A,$B$182,Generation_2!$B:$B,$H185)</f>
        <v>-14370.275122687788</v>
      </c>
      <c r="O185" s="1">
        <f>SUMIFS(Generation_2!I:I,Generation_2!$A:$A,$B$182,Generation_2!$B:$B,$H185)-SUMIFS(Generation_2!$C:$C,Generation_2!$A:$A,$B$182,Generation_2!$B:$B,$H185)</f>
        <v>-12453.81114100026</v>
      </c>
      <c r="P185" s="1">
        <f>SUMIFS(Generation_2!J:J,Generation_2!$A:$A,$B$182,Generation_2!$B:$B,$H185)-SUMIFS(Generation_2!$C:$C,Generation_2!$A:$A,$B$182,Generation_2!$B:$B,$H185)</f>
        <v>-15754.859558395838</v>
      </c>
      <c r="Q185" s="1">
        <f>SUMIFS(Generation_2!K:K,Generation_2!$A:$A,$B$182,Generation_2!$B:$B,$H185)-SUMIFS(Generation_2!$C:$C,Generation_2!$A:$A,$B$182,Generation_2!$B:$B,$H185)</f>
        <v>-15779.845792877371</v>
      </c>
      <c r="R185" s="1">
        <f>SUMIFS(Generation_2!L:L,Generation_2!$A:$A,$B$182,Generation_2!$B:$B,$H185)-SUMIFS(Generation_2!$C:$C,Generation_2!$A:$A,$B$182,Generation_2!$B:$B,$H185)</f>
        <v>-16682.572137675641</v>
      </c>
      <c r="S185" s="1">
        <f>SUMIFS(Generation_2!M:M,Generation_2!$A:$A,$B$182,Generation_2!$B:$B,$H185)-SUMIFS(Generation_2!$C:$C,Generation_2!$A:$A,$B$182,Generation_2!$B:$B,$H185)</f>
        <v>-25288.892830590441</v>
      </c>
      <c r="T185" s="1">
        <f>SUMIFS(Generation_2!N:N,Generation_2!$A:$A,$B$182,Generation_2!$B:$B,$H185)-SUMIFS(Generation_2!$C:$C,Generation_2!$A:$A,$B$182,Generation_2!$B:$B,$H185)</f>
        <v>-33922.740152895931</v>
      </c>
      <c r="U185" s="1">
        <f>SUMIFS(Generation_2!O:O,Generation_2!$A:$A,$B$182,Generation_2!$B:$B,$H185)-SUMIFS(Generation_2!$C:$C,Generation_2!$A:$A,$B$182,Generation_2!$B:$B,$H185)</f>
        <v>-33509.028665223894</v>
      </c>
      <c r="V185" s="1">
        <f>SUMIFS(Generation_2!P:P,Generation_2!$A:$A,$B$182,Generation_2!$B:$B,$H185)-SUMIFS(Generation_2!$C:$C,Generation_2!$A:$A,$B$182,Generation_2!$B:$B,$H185)</f>
        <v>-36202.306436032573</v>
      </c>
      <c r="W185" s="1">
        <f>SUMIFS(Generation_2!Q:Q,Generation_2!$A:$A,$B$182,Generation_2!$B:$B,$H185)-SUMIFS(Generation_2!$C:$C,Generation_2!$A:$A,$B$182,Generation_2!$B:$B,$H185)</f>
        <v>-63279.147077748945</v>
      </c>
      <c r="X185" s="1">
        <f>SUMIFS(Generation_2!R:R,Generation_2!$A:$A,$B$182,Generation_2!$B:$B,$H185)-SUMIFS(Generation_2!$C:$C,Generation_2!$A:$A,$B$182,Generation_2!$B:$B,$H185)</f>
        <v>-68178.240926194849</v>
      </c>
      <c r="Y185" s="1">
        <f>SUMIFS(Generation_2!S:S,Generation_2!$A:$A,$B$182,Generation_2!$B:$B,$H185)-SUMIFS(Generation_2!$C:$C,Generation_2!$A:$A,$B$182,Generation_2!$B:$B,$H185)</f>
        <v>-76339.517702585203</v>
      </c>
      <c r="Z185" s="1">
        <f>SUMIFS(Generation_2!T:T,Generation_2!$A:$A,$B$182,Generation_2!$B:$B,$H185)-SUMIFS(Generation_2!$C:$C,Generation_2!$A:$A,$B$182,Generation_2!$B:$B,$H185)</f>
        <v>-75957.7433630343</v>
      </c>
      <c r="AA185" s="1">
        <f>SUMIFS(Generation_2!U:U,Generation_2!$A:$A,$B$182,Generation_2!$B:$B,$H185)-SUMIFS(Generation_2!$C:$C,Generation_2!$A:$A,$B$182,Generation_2!$B:$B,$H185)</f>
        <v>-75442.864458693744</v>
      </c>
      <c r="AB185" s="1">
        <f>SUMIFS(Generation_2!V:V,Generation_2!$A:$A,$B$182,Generation_2!$B:$B,$H185)-SUMIFS(Generation_2!$C:$C,Generation_2!$A:$A,$B$182,Generation_2!$B:$B,$H185)</f>
        <v>-76187.610010631339</v>
      </c>
      <c r="AC185" s="1">
        <f>SUMIFS(Generation_2!W:W,Generation_2!$A:$A,$B$182,Generation_2!$B:$B,$H185)-SUMIFS(Generation_2!$C:$C,Generation_2!$A:$A,$B$182,Generation_2!$B:$B,$H185)</f>
        <v>-76703.851967506664</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1557.5486678590205</v>
      </c>
      <c r="K186" s="1">
        <f>SUMIFS(Generation_2!E:E,Generation_2!$A:$A,$B$182,Generation_2!$B:$B,$H186)-SUMIFS(Generation_2!$C:$C,Generation_2!$A:$A,$B$182,Generation_2!$B:$B,$H186)</f>
        <v>1381.5052028298051</v>
      </c>
      <c r="L186" s="1">
        <f>SUMIFS(Generation_2!F:F,Generation_2!$A:$A,$B$182,Generation_2!$B:$B,$H186)-SUMIFS(Generation_2!$C:$C,Generation_2!$A:$A,$B$182,Generation_2!$B:$B,$H186)</f>
        <v>1836.8964191447922</v>
      </c>
      <c r="M186" s="1">
        <f>SUMIFS(Generation_2!G:G,Generation_2!$A:$A,$B$182,Generation_2!$B:$B,$H186)-SUMIFS(Generation_2!$C:$C,Generation_2!$A:$A,$B$182,Generation_2!$B:$B,$H186)</f>
        <v>2120.5862863114126</v>
      </c>
      <c r="N186" s="1">
        <f>SUMIFS(Generation_2!H:H,Generation_2!$A:$A,$B$182,Generation_2!$B:$B,$H186)-SUMIFS(Generation_2!$C:$C,Generation_2!$A:$A,$B$182,Generation_2!$B:$B,$H186)</f>
        <v>-938.43313928925272</v>
      </c>
      <c r="O186" s="1">
        <f>SUMIFS(Generation_2!I:I,Generation_2!$A:$A,$B$182,Generation_2!$B:$B,$H186)-SUMIFS(Generation_2!$C:$C,Generation_2!$A:$A,$B$182,Generation_2!$B:$B,$H186)</f>
        <v>-1264.6611965929987</v>
      </c>
      <c r="P186" s="1">
        <f>SUMIFS(Generation_2!J:J,Generation_2!$A:$A,$B$182,Generation_2!$B:$B,$H186)-SUMIFS(Generation_2!$C:$C,Generation_2!$A:$A,$B$182,Generation_2!$B:$B,$H186)</f>
        <v>-4613.0128317698473</v>
      </c>
      <c r="Q186" s="1">
        <f>SUMIFS(Generation_2!K:K,Generation_2!$A:$A,$B$182,Generation_2!$B:$B,$H186)-SUMIFS(Generation_2!$C:$C,Generation_2!$A:$A,$B$182,Generation_2!$B:$B,$H186)</f>
        <v>-3867.152707258545</v>
      </c>
      <c r="R186" s="1">
        <f>SUMIFS(Generation_2!L:L,Generation_2!$A:$A,$B$182,Generation_2!$B:$B,$H186)-SUMIFS(Generation_2!$C:$C,Generation_2!$A:$A,$B$182,Generation_2!$B:$B,$H186)</f>
        <v>-8771.3556045776822</v>
      </c>
      <c r="S186" s="1">
        <f>SUMIFS(Generation_2!M:M,Generation_2!$A:$A,$B$182,Generation_2!$B:$B,$H186)-SUMIFS(Generation_2!$C:$C,Generation_2!$A:$A,$B$182,Generation_2!$B:$B,$H186)</f>
        <v>-9323.1991896261061</v>
      </c>
      <c r="T186" s="1">
        <f>SUMIFS(Generation_2!N:N,Generation_2!$A:$A,$B$182,Generation_2!$B:$B,$H186)-SUMIFS(Generation_2!$C:$C,Generation_2!$A:$A,$B$182,Generation_2!$B:$B,$H186)</f>
        <v>-9032.0697893363358</v>
      </c>
      <c r="U186" s="1">
        <f>SUMIFS(Generation_2!O:O,Generation_2!$A:$A,$B$182,Generation_2!$B:$B,$H186)-SUMIFS(Generation_2!$C:$C,Generation_2!$A:$A,$B$182,Generation_2!$B:$B,$H186)</f>
        <v>-8624.7926584617526</v>
      </c>
      <c r="V186" s="1">
        <f>SUMIFS(Generation_2!P:P,Generation_2!$A:$A,$B$182,Generation_2!$B:$B,$H186)-SUMIFS(Generation_2!$C:$C,Generation_2!$A:$A,$B$182,Generation_2!$B:$B,$H186)</f>
        <v>-9180.7338387736672</v>
      </c>
      <c r="W186" s="1">
        <f>SUMIFS(Generation_2!Q:Q,Generation_2!$A:$A,$B$182,Generation_2!$B:$B,$H186)-SUMIFS(Generation_2!$C:$C,Generation_2!$A:$A,$B$182,Generation_2!$B:$B,$H186)</f>
        <v>-8718.1057968951718</v>
      </c>
      <c r="X186" s="1">
        <f>SUMIFS(Generation_2!R:R,Generation_2!$A:$A,$B$182,Generation_2!$B:$B,$H186)-SUMIFS(Generation_2!$C:$C,Generation_2!$A:$A,$B$182,Generation_2!$B:$B,$H186)</f>
        <v>-8986.8781881907016</v>
      </c>
      <c r="Y186" s="1">
        <f>SUMIFS(Generation_2!S:S,Generation_2!$A:$A,$B$182,Generation_2!$B:$B,$H186)-SUMIFS(Generation_2!$C:$C,Generation_2!$A:$A,$B$182,Generation_2!$B:$B,$H186)</f>
        <v>-9444.3686242510339</v>
      </c>
      <c r="Z186" s="1">
        <f>SUMIFS(Generation_2!T:T,Generation_2!$A:$A,$B$182,Generation_2!$B:$B,$H186)-SUMIFS(Generation_2!$C:$C,Generation_2!$A:$A,$B$182,Generation_2!$B:$B,$H186)</f>
        <v>-9020.9935908354346</v>
      </c>
      <c r="AA186" s="1">
        <f>SUMIFS(Generation_2!U:U,Generation_2!$A:$A,$B$182,Generation_2!$B:$B,$H186)-SUMIFS(Generation_2!$C:$C,Generation_2!$A:$A,$B$182,Generation_2!$B:$B,$H186)</f>
        <v>-8657.1383167656059</v>
      </c>
      <c r="AB186" s="1">
        <f>SUMIFS(Generation_2!V:V,Generation_2!$A:$A,$B$182,Generation_2!$B:$B,$H186)-SUMIFS(Generation_2!$C:$C,Generation_2!$A:$A,$B$182,Generation_2!$B:$B,$H186)</f>
        <v>-9355.9519777883143</v>
      </c>
      <c r="AC186" s="1">
        <f>SUMIFS(Generation_2!W:W,Generation_2!$A:$A,$B$182,Generation_2!$B:$B,$H186)-SUMIFS(Generation_2!$C:$C,Generation_2!$A:$A,$B$182,Generation_2!$B:$B,$H186)</f>
        <v>-9473.062489529093</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-14.259667200834429</v>
      </c>
      <c r="K187" s="1">
        <f>SUMIFS(Generation_2!E:E,Generation_2!$A:$A,$B$182,Generation_2!$B:$B,$H187)-SUMIFS(Generation_2!$C:$C,Generation_2!$A:$A,$B$182,Generation_2!$B:$B,$H187)</f>
        <v>-201.89752952963136</v>
      </c>
      <c r="L187" s="1">
        <f>SUMIFS(Generation_2!F:F,Generation_2!$A:$A,$B$182,Generation_2!$B:$B,$H187)-SUMIFS(Generation_2!$C:$C,Generation_2!$A:$A,$B$182,Generation_2!$B:$B,$H187)</f>
        <v>-1203.5613400341817</v>
      </c>
      <c r="M187" s="1">
        <f>SUMIFS(Generation_2!G:G,Generation_2!$A:$A,$B$182,Generation_2!$B:$B,$H187)-SUMIFS(Generation_2!$C:$C,Generation_2!$A:$A,$B$182,Generation_2!$B:$B,$H187)</f>
        <v>-1200.150345056484</v>
      </c>
      <c r="N187" s="1">
        <f>SUMIFS(Generation_2!H:H,Generation_2!$A:$A,$B$182,Generation_2!$B:$B,$H187)-SUMIFS(Generation_2!$C:$C,Generation_2!$A:$A,$B$182,Generation_2!$B:$B,$H187)</f>
        <v>-1199.5824157830657</v>
      </c>
      <c r="O187" s="1">
        <f>SUMIFS(Generation_2!I:I,Generation_2!$A:$A,$B$182,Generation_2!$B:$B,$H187)-SUMIFS(Generation_2!$C:$C,Generation_2!$A:$A,$B$182,Generation_2!$B:$B,$H187)</f>
        <v>-731.65321098124241</v>
      </c>
      <c r="P187" s="1">
        <f>SUMIFS(Generation_2!J:J,Generation_2!$A:$A,$B$182,Generation_2!$B:$B,$H187)-SUMIFS(Generation_2!$C:$C,Generation_2!$A:$A,$B$182,Generation_2!$B:$B,$H187)</f>
        <v>-1202.8032091399041</v>
      </c>
      <c r="Q187" s="1">
        <f>SUMIFS(Generation_2!K:K,Generation_2!$A:$A,$B$182,Generation_2!$B:$B,$H187)-SUMIFS(Generation_2!$C:$C,Generation_2!$A:$A,$B$182,Generation_2!$B:$B,$H187)</f>
        <v>-1244.4895079926332</v>
      </c>
      <c r="R187" s="1">
        <f>SUMIFS(Generation_2!L:L,Generation_2!$A:$A,$B$182,Generation_2!$B:$B,$H187)-SUMIFS(Generation_2!$C:$C,Generation_2!$A:$A,$B$182,Generation_2!$B:$B,$H187)</f>
        <v>688.48446730551768</v>
      </c>
      <c r="S187" s="1">
        <f>SUMIFS(Generation_2!M:M,Generation_2!$A:$A,$B$182,Generation_2!$B:$B,$H187)-SUMIFS(Generation_2!$C:$C,Generation_2!$A:$A,$B$182,Generation_2!$B:$B,$H187)</f>
        <v>-511.7362022426405</v>
      </c>
      <c r="T187" s="1">
        <f>SUMIFS(Generation_2!N:N,Generation_2!$A:$A,$B$182,Generation_2!$B:$B,$H187)-SUMIFS(Generation_2!$C:$C,Generation_2!$A:$A,$B$182,Generation_2!$B:$B,$H187)</f>
        <v>1021.8852743631051</v>
      </c>
      <c r="U187" s="1">
        <f>SUMIFS(Generation_2!O:O,Generation_2!$A:$A,$B$182,Generation_2!$B:$B,$H187)-SUMIFS(Generation_2!$C:$C,Generation_2!$A:$A,$B$182,Generation_2!$B:$B,$H187)</f>
        <v>915.59522290226141</v>
      </c>
      <c r="V187" s="1">
        <f>SUMIFS(Generation_2!P:P,Generation_2!$A:$A,$B$182,Generation_2!$B:$B,$H187)-SUMIFS(Generation_2!$C:$C,Generation_2!$A:$A,$B$182,Generation_2!$B:$B,$H187)</f>
        <v>-204.95986926419391</v>
      </c>
      <c r="W187" s="1">
        <f>SUMIFS(Generation_2!Q:Q,Generation_2!$A:$A,$B$182,Generation_2!$B:$B,$H187)-SUMIFS(Generation_2!$C:$C,Generation_2!$A:$A,$B$182,Generation_2!$B:$B,$H187)</f>
        <v>1869.540128847003</v>
      </c>
      <c r="X187" s="1">
        <f>SUMIFS(Generation_2!R:R,Generation_2!$A:$A,$B$182,Generation_2!$B:$B,$H187)-SUMIFS(Generation_2!$C:$C,Generation_2!$A:$A,$B$182,Generation_2!$B:$B,$H187)</f>
        <v>1147.0348299317093</v>
      </c>
      <c r="Y187" s="1">
        <f>SUMIFS(Generation_2!S:S,Generation_2!$A:$A,$B$182,Generation_2!$B:$B,$H187)-SUMIFS(Generation_2!$C:$C,Generation_2!$A:$A,$B$182,Generation_2!$B:$B,$H187)</f>
        <v>3415.2740588053284</v>
      </c>
      <c r="Z187" s="1">
        <f>SUMIFS(Generation_2!T:T,Generation_2!$A:$A,$B$182,Generation_2!$B:$B,$H187)-SUMIFS(Generation_2!$C:$C,Generation_2!$A:$A,$B$182,Generation_2!$B:$B,$H187)</f>
        <v>1016.4273545305787</v>
      </c>
      <c r="AA187" s="1">
        <f>SUMIFS(Generation_2!U:U,Generation_2!$A:$A,$B$182,Generation_2!$B:$B,$H187)-SUMIFS(Generation_2!$C:$C,Generation_2!$A:$A,$B$182,Generation_2!$B:$B,$H187)</f>
        <v>914.81215340445306</v>
      </c>
      <c r="AB187" s="1">
        <f>SUMIFS(Generation_2!V:V,Generation_2!$A:$A,$B$182,Generation_2!$B:$B,$H187)-SUMIFS(Generation_2!$C:$C,Generation_2!$A:$A,$B$182,Generation_2!$B:$B,$H187)</f>
        <v>2170.8746476904489</v>
      </c>
      <c r="AC187" s="1">
        <f>SUMIFS(Generation_2!W:W,Generation_2!$A:$A,$B$182,Generation_2!$B:$B,$H187)-SUMIFS(Generation_2!$C:$C,Generation_2!$A:$A,$B$182,Generation_2!$B:$B,$H187)</f>
        <v>390.82728002439217</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-19.307262484993984</v>
      </c>
      <c r="K188" s="1">
        <f>SUMIFS(Generation_2!E:E,Generation_2!$A:$A,$B$182,Generation_2!$B:$B,$H188)-SUMIFS(Generation_2!$C:$C,Generation_2!$A:$A,$B$182,Generation_2!$B:$B,$H188)</f>
        <v>27.764891616584904</v>
      </c>
      <c r="L188" s="1">
        <f>SUMIFS(Generation_2!F:F,Generation_2!$A:$A,$B$182,Generation_2!$B:$B,$H188)-SUMIFS(Generation_2!$C:$C,Generation_2!$A:$A,$B$182,Generation_2!$B:$B,$H188)</f>
        <v>-60.71757051149411</v>
      </c>
      <c r="M188" s="1">
        <f>SUMIFS(Generation_2!G:G,Generation_2!$A:$A,$B$182,Generation_2!$B:$B,$H188)-SUMIFS(Generation_2!$C:$C,Generation_2!$A:$A,$B$182,Generation_2!$B:$B,$H188)</f>
        <v>-70.05793957727272</v>
      </c>
      <c r="N188" s="1">
        <f>SUMIFS(Generation_2!H:H,Generation_2!$A:$A,$B$182,Generation_2!$B:$B,$H188)-SUMIFS(Generation_2!$C:$C,Generation_2!$A:$A,$B$182,Generation_2!$B:$B,$H188)</f>
        <v>-74.144840673983737</v>
      </c>
      <c r="O188" s="1">
        <f>SUMIFS(Generation_2!I:I,Generation_2!$A:$A,$B$182,Generation_2!$B:$B,$H188)-SUMIFS(Generation_2!$C:$C,Generation_2!$A:$A,$B$182,Generation_2!$B:$B,$H188)</f>
        <v>-22.663633670210743</v>
      </c>
      <c r="P188" s="1">
        <f>SUMIFS(Generation_2!J:J,Generation_2!$A:$A,$B$182,Generation_2!$B:$B,$H188)-SUMIFS(Generation_2!$C:$C,Generation_2!$A:$A,$B$182,Generation_2!$B:$B,$H188)</f>
        <v>19.4231076278394</v>
      </c>
      <c r="Q188" s="1">
        <f>SUMIFS(Generation_2!K:K,Generation_2!$A:$A,$B$182,Generation_2!$B:$B,$H188)-SUMIFS(Generation_2!$C:$C,Generation_2!$A:$A,$B$182,Generation_2!$B:$B,$H188)</f>
        <v>-34.961187433154947</v>
      </c>
      <c r="R188" s="1">
        <f>SUMIFS(Generation_2!L:L,Generation_2!$A:$A,$B$182,Generation_2!$B:$B,$H188)-SUMIFS(Generation_2!$C:$C,Generation_2!$A:$A,$B$182,Generation_2!$B:$B,$H188)</f>
        <v>140.52971777088203</v>
      </c>
      <c r="S188" s="1">
        <f>SUMIFS(Generation_2!M:M,Generation_2!$A:$A,$B$182,Generation_2!$B:$B,$H188)-SUMIFS(Generation_2!$C:$C,Generation_2!$A:$A,$B$182,Generation_2!$B:$B,$H188)</f>
        <v>-19.314079898701337</v>
      </c>
      <c r="T188" s="1">
        <f>SUMIFS(Generation_2!N:N,Generation_2!$A:$A,$B$182,Generation_2!$B:$B,$H188)-SUMIFS(Generation_2!$C:$C,Generation_2!$A:$A,$B$182,Generation_2!$B:$B,$H188)</f>
        <v>108.7575357869395</v>
      </c>
      <c r="U188" s="1">
        <f>SUMIFS(Generation_2!O:O,Generation_2!$A:$A,$B$182,Generation_2!$B:$B,$H188)-SUMIFS(Generation_2!$C:$C,Generation_2!$A:$A,$B$182,Generation_2!$B:$B,$H188)</f>
        <v>25.629085482166531</v>
      </c>
      <c r="V188" s="1">
        <f>SUMIFS(Generation_2!P:P,Generation_2!$A:$A,$B$182,Generation_2!$B:$B,$H188)-SUMIFS(Generation_2!$C:$C,Generation_2!$A:$A,$B$182,Generation_2!$B:$B,$H188)</f>
        <v>44.94896005521143</v>
      </c>
      <c r="W188" s="1">
        <f>SUMIFS(Generation_2!Q:Q,Generation_2!$A:$A,$B$182,Generation_2!$B:$B,$H188)-SUMIFS(Generation_2!$C:$C,Generation_2!$A:$A,$B$182,Generation_2!$B:$B,$H188)</f>
        <v>218.23018865627733</v>
      </c>
      <c r="X188" s="1">
        <f>SUMIFS(Generation_2!R:R,Generation_2!$A:$A,$B$182,Generation_2!$B:$B,$H188)-SUMIFS(Generation_2!$C:$C,Generation_2!$A:$A,$B$182,Generation_2!$B:$B,$H188)</f>
        <v>245.8604715185337</v>
      </c>
      <c r="Y188" s="1">
        <f>SUMIFS(Generation_2!S:S,Generation_2!$A:$A,$B$182,Generation_2!$B:$B,$H188)-SUMIFS(Generation_2!$C:$C,Generation_2!$A:$A,$B$182,Generation_2!$B:$B,$H188)</f>
        <v>1935.8431163909997</v>
      </c>
      <c r="Z188" s="1">
        <f>SUMIFS(Generation_2!T:T,Generation_2!$A:$A,$B$182,Generation_2!$B:$B,$H188)-SUMIFS(Generation_2!$C:$C,Generation_2!$A:$A,$B$182,Generation_2!$B:$B,$H188)</f>
        <v>624.76998240171054</v>
      </c>
      <c r="AA188" s="1">
        <f>SUMIFS(Generation_2!U:U,Generation_2!$A:$A,$B$182,Generation_2!$B:$B,$H188)-SUMIFS(Generation_2!$C:$C,Generation_2!$A:$A,$B$182,Generation_2!$B:$B,$H188)</f>
        <v>417.43863910115704</v>
      </c>
      <c r="AB188" s="1">
        <f>SUMIFS(Generation_2!V:V,Generation_2!$A:$A,$B$182,Generation_2!$B:$B,$H188)-SUMIFS(Generation_2!$C:$C,Generation_2!$A:$A,$B$182,Generation_2!$B:$B,$H188)</f>
        <v>1375.4147172399094</v>
      </c>
      <c r="AC188" s="1">
        <f>SUMIFS(Generation_2!W:W,Generation_2!$A:$A,$B$182,Generation_2!$B:$B,$H188)-SUMIFS(Generation_2!$C:$C,Generation_2!$A:$A,$B$182,Generation_2!$B:$B,$H188)</f>
        <v>361.98554412506678</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-2734.5325889727683</v>
      </c>
      <c r="K189" s="1">
        <f>SUMIFS(Generation_2!E:E,Generation_2!$A:$A,$B$182,Generation_2!$B:$B,$H189)-SUMIFS(Generation_2!$C:$C,Generation_2!$A:$A,$B$182,Generation_2!$B:$B,$H189)</f>
        <v>-2874.4749761243493</v>
      </c>
      <c r="L189" s="1">
        <f>SUMIFS(Generation_2!F:F,Generation_2!$A:$A,$B$182,Generation_2!$B:$B,$H189)-SUMIFS(Generation_2!$C:$C,Generation_2!$A:$A,$B$182,Generation_2!$B:$B,$H189)</f>
        <v>459.83976044129668</v>
      </c>
      <c r="M189" s="1">
        <f>SUMIFS(Generation_2!G:G,Generation_2!$A:$A,$B$182,Generation_2!$B:$B,$H189)-SUMIFS(Generation_2!$C:$C,Generation_2!$A:$A,$B$182,Generation_2!$B:$B,$H189)</f>
        <v>-1976.4130730787401</v>
      </c>
      <c r="N189" s="1">
        <f>SUMIFS(Generation_2!H:H,Generation_2!$A:$A,$B$182,Generation_2!$B:$B,$H189)-SUMIFS(Generation_2!$C:$C,Generation_2!$A:$A,$B$182,Generation_2!$B:$B,$H189)</f>
        <v>427.23101774774841</v>
      </c>
      <c r="O189" s="1">
        <f>SUMIFS(Generation_2!I:I,Generation_2!$A:$A,$B$182,Generation_2!$B:$B,$H189)-SUMIFS(Generation_2!$C:$C,Generation_2!$A:$A,$B$182,Generation_2!$B:$B,$H189)</f>
        <v>-5702.5288469817315</v>
      </c>
      <c r="P189" s="1">
        <f>SUMIFS(Generation_2!J:J,Generation_2!$A:$A,$B$182,Generation_2!$B:$B,$H189)-SUMIFS(Generation_2!$C:$C,Generation_2!$A:$A,$B$182,Generation_2!$B:$B,$H189)</f>
        <v>1772.7700042927681</v>
      </c>
      <c r="Q189" s="1">
        <f>SUMIFS(Generation_2!K:K,Generation_2!$A:$A,$B$182,Generation_2!$B:$B,$H189)-SUMIFS(Generation_2!$C:$C,Generation_2!$A:$A,$B$182,Generation_2!$B:$B,$H189)</f>
        <v>274.39151218286861</v>
      </c>
      <c r="R189" s="1">
        <f>SUMIFS(Generation_2!L:L,Generation_2!$A:$A,$B$182,Generation_2!$B:$B,$H189)-SUMIFS(Generation_2!$C:$C,Generation_2!$A:$A,$B$182,Generation_2!$B:$B,$H189)</f>
        <v>-2474.8787651985476</v>
      </c>
      <c r="S189" s="1">
        <f>SUMIFS(Generation_2!M:M,Generation_2!$A:$A,$B$182,Generation_2!$B:$B,$H189)-SUMIFS(Generation_2!$C:$C,Generation_2!$A:$A,$B$182,Generation_2!$B:$B,$H189)</f>
        <v>835.11348192565129</v>
      </c>
      <c r="T189" s="1">
        <f>SUMIFS(Generation_2!N:N,Generation_2!$A:$A,$B$182,Generation_2!$B:$B,$H189)-SUMIFS(Generation_2!$C:$C,Generation_2!$A:$A,$B$182,Generation_2!$B:$B,$H189)</f>
        <v>-1666.4239672901203</v>
      </c>
      <c r="U189" s="1">
        <f>SUMIFS(Generation_2!O:O,Generation_2!$A:$A,$B$182,Generation_2!$B:$B,$H189)-SUMIFS(Generation_2!$C:$C,Generation_2!$A:$A,$B$182,Generation_2!$B:$B,$H189)</f>
        <v>-1822.7533216307929</v>
      </c>
      <c r="V189" s="1">
        <f>SUMIFS(Generation_2!P:P,Generation_2!$A:$A,$B$182,Generation_2!$B:$B,$H189)-SUMIFS(Generation_2!$C:$C,Generation_2!$A:$A,$B$182,Generation_2!$B:$B,$H189)</f>
        <v>835.90340418060441</v>
      </c>
      <c r="W189" s="1">
        <f>SUMIFS(Generation_2!Q:Q,Generation_2!$A:$A,$B$182,Generation_2!$B:$B,$H189)-SUMIFS(Generation_2!$C:$C,Generation_2!$A:$A,$B$182,Generation_2!$B:$B,$H189)</f>
        <v>-1301.1130854733565</v>
      </c>
      <c r="X189" s="1">
        <f>SUMIFS(Generation_2!R:R,Generation_2!$A:$A,$B$182,Generation_2!$B:$B,$H189)-SUMIFS(Generation_2!$C:$C,Generation_2!$A:$A,$B$182,Generation_2!$B:$B,$H189)</f>
        <v>670.00237873791775</v>
      </c>
      <c r="Y189" s="1">
        <f>SUMIFS(Generation_2!S:S,Generation_2!$A:$A,$B$182,Generation_2!$B:$B,$H189)-SUMIFS(Generation_2!$C:$C,Generation_2!$A:$A,$B$182,Generation_2!$B:$B,$H189)</f>
        <v>-6225.6238875296003</v>
      </c>
      <c r="Z189" s="1">
        <f>SUMIFS(Generation_2!T:T,Generation_2!$A:$A,$B$182,Generation_2!$B:$B,$H189)-SUMIFS(Generation_2!$C:$C,Generation_2!$A:$A,$B$182,Generation_2!$B:$B,$H189)</f>
        <v>1735.0553675644187</v>
      </c>
      <c r="AA189" s="1">
        <f>SUMIFS(Generation_2!U:U,Generation_2!$A:$A,$B$182,Generation_2!$B:$B,$H189)-SUMIFS(Generation_2!$C:$C,Generation_2!$A:$A,$B$182,Generation_2!$B:$B,$H189)</f>
        <v>120.75549948550361</v>
      </c>
      <c r="AB189" s="1">
        <f>SUMIFS(Generation_2!V:V,Generation_2!$A:$A,$B$182,Generation_2!$B:$B,$H189)-SUMIFS(Generation_2!$C:$C,Generation_2!$A:$A,$B$182,Generation_2!$B:$B,$H189)</f>
        <v>-3427.397002303358</v>
      </c>
      <c r="AC189" s="1">
        <f>SUMIFS(Generation_2!W:W,Generation_2!$A:$A,$B$182,Generation_2!$B:$B,$H189)-SUMIFS(Generation_2!$C:$C,Generation_2!$A:$A,$B$182,Generation_2!$B:$B,$H189)</f>
        <v>-239.23220471484819</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72.228452778841188</v>
      </c>
      <c r="K190" s="1">
        <f>SUMIFS(Generation_2!E:E,Generation_2!$A:$A,$B$182,Generation_2!$B:$B,$H190)-SUMIFS(Generation_2!$C:$C,Generation_2!$A:$A,$B$182,Generation_2!$B:$B,$H190)</f>
        <v>28.953533728087791</v>
      </c>
      <c r="L190" s="1">
        <f>SUMIFS(Generation_2!F:F,Generation_2!$A:$A,$B$182,Generation_2!$B:$B,$H190)-SUMIFS(Generation_2!$C:$C,Generation_2!$A:$A,$B$182,Generation_2!$B:$B,$H190)</f>
        <v>388.99612726159677</v>
      </c>
      <c r="M190" s="1">
        <f>SUMIFS(Generation_2!G:G,Generation_2!$A:$A,$B$182,Generation_2!$B:$B,$H190)-SUMIFS(Generation_2!$C:$C,Generation_2!$A:$A,$B$182,Generation_2!$B:$B,$H190)</f>
        <v>1564.725043840486</v>
      </c>
      <c r="N190" s="1">
        <f>SUMIFS(Generation_2!H:H,Generation_2!$A:$A,$B$182,Generation_2!$B:$B,$H190)-SUMIFS(Generation_2!$C:$C,Generation_2!$A:$A,$B$182,Generation_2!$B:$B,$H190)</f>
        <v>2351.1050399514079</v>
      </c>
      <c r="O190" s="1">
        <f>SUMIFS(Generation_2!I:I,Generation_2!$A:$A,$B$182,Generation_2!$B:$B,$H190)-SUMIFS(Generation_2!$C:$C,Generation_2!$A:$A,$B$182,Generation_2!$B:$B,$H190)</f>
        <v>4489.4350737006762</v>
      </c>
      <c r="P190" s="1">
        <f>SUMIFS(Generation_2!J:J,Generation_2!$A:$A,$B$182,Generation_2!$B:$B,$H190)-SUMIFS(Generation_2!$C:$C,Generation_2!$A:$A,$B$182,Generation_2!$B:$B,$H190)</f>
        <v>3651.8141120575324</v>
      </c>
      <c r="Q190" s="1">
        <f>SUMIFS(Generation_2!K:K,Generation_2!$A:$A,$B$182,Generation_2!$B:$B,$H190)-SUMIFS(Generation_2!$C:$C,Generation_2!$A:$A,$B$182,Generation_2!$B:$B,$H190)</f>
        <v>3878.9189006385132</v>
      </c>
      <c r="R190" s="1">
        <f>SUMIFS(Generation_2!L:L,Generation_2!$A:$A,$B$182,Generation_2!$B:$B,$H190)-SUMIFS(Generation_2!$C:$C,Generation_2!$A:$A,$B$182,Generation_2!$B:$B,$H190)</f>
        <v>5444.8894166922128</v>
      </c>
      <c r="S190" s="1">
        <f>SUMIFS(Generation_2!M:M,Generation_2!$A:$A,$B$182,Generation_2!$B:$B,$H190)-SUMIFS(Generation_2!$C:$C,Generation_2!$A:$A,$B$182,Generation_2!$B:$B,$H190)</f>
        <v>6807.8184943689475</v>
      </c>
      <c r="T190" s="1">
        <f>SUMIFS(Generation_2!N:N,Generation_2!$A:$A,$B$182,Generation_2!$B:$B,$H190)-SUMIFS(Generation_2!$C:$C,Generation_2!$A:$A,$B$182,Generation_2!$B:$B,$H190)</f>
        <v>7131.0532006619869</v>
      </c>
      <c r="U190" s="1">
        <f>SUMIFS(Generation_2!O:O,Generation_2!$A:$A,$B$182,Generation_2!$B:$B,$H190)-SUMIFS(Generation_2!$C:$C,Generation_2!$A:$A,$B$182,Generation_2!$B:$B,$H190)</f>
        <v>7653.7260974472265</v>
      </c>
      <c r="V190" s="1">
        <f>SUMIFS(Generation_2!P:P,Generation_2!$A:$A,$B$182,Generation_2!$B:$B,$H190)-SUMIFS(Generation_2!$C:$C,Generation_2!$A:$A,$B$182,Generation_2!$B:$B,$H190)</f>
        <v>8637.980569273579</v>
      </c>
      <c r="W190" s="1">
        <f>SUMIFS(Generation_2!Q:Q,Generation_2!$A:$A,$B$182,Generation_2!$B:$B,$H190)-SUMIFS(Generation_2!$C:$C,Generation_2!$A:$A,$B$182,Generation_2!$B:$B,$H190)</f>
        <v>12623.565233404684</v>
      </c>
      <c r="X190" s="1">
        <f>SUMIFS(Generation_2!R:R,Generation_2!$A:$A,$B$182,Generation_2!$B:$B,$H190)-SUMIFS(Generation_2!$C:$C,Generation_2!$A:$A,$B$182,Generation_2!$B:$B,$H190)</f>
        <v>13494.702023575375</v>
      </c>
      <c r="Y190" s="1">
        <f>SUMIFS(Generation_2!S:S,Generation_2!$A:$A,$B$182,Generation_2!$B:$B,$H190)-SUMIFS(Generation_2!$C:$C,Generation_2!$A:$A,$B$182,Generation_2!$B:$B,$H190)</f>
        <v>15440.467995814917</v>
      </c>
      <c r="Z190" s="1">
        <f>SUMIFS(Generation_2!T:T,Generation_2!$A:$A,$B$182,Generation_2!$B:$B,$H190)-SUMIFS(Generation_2!$C:$C,Generation_2!$A:$A,$B$182,Generation_2!$B:$B,$H190)</f>
        <v>15810.109141603542</v>
      </c>
      <c r="AA190" s="1">
        <f>SUMIFS(Generation_2!U:U,Generation_2!$A:$A,$B$182,Generation_2!$B:$B,$H190)-SUMIFS(Generation_2!$C:$C,Generation_2!$A:$A,$B$182,Generation_2!$B:$B,$H190)</f>
        <v>15914.37918882843</v>
      </c>
      <c r="AB190" s="1">
        <f>SUMIFS(Generation_2!V:V,Generation_2!$A:$A,$B$182,Generation_2!$B:$B,$H190)-SUMIFS(Generation_2!$C:$C,Generation_2!$A:$A,$B$182,Generation_2!$B:$B,$H190)</f>
        <v>18279.154197580523</v>
      </c>
      <c r="AC190" s="1">
        <f>SUMIFS(Generation_2!W:W,Generation_2!$A:$A,$B$182,Generation_2!$B:$B,$H190)-SUMIFS(Generation_2!$C:$C,Generation_2!$A:$A,$B$182,Generation_2!$B:$B,$H190)</f>
        <v>19540.934893511236</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75.677640020055208</v>
      </c>
      <c r="K191" s="1">
        <f>SUMIFS(Generation_2!E:E,Generation_2!$A:$A,$B$182,Generation_2!$B:$B,$H191)-SUMIFS(Generation_2!$C:$C,Generation_2!$A:$A,$B$182,Generation_2!$B:$B,$H191)</f>
        <v>173.41050160311624</v>
      </c>
      <c r="L191" s="1">
        <f>SUMIFS(Generation_2!F:F,Generation_2!$A:$A,$B$182,Generation_2!$B:$B,$H191)-SUMIFS(Generation_2!$C:$C,Generation_2!$A:$A,$B$182,Generation_2!$B:$B,$H191)</f>
        <v>260.49274678664057</v>
      </c>
      <c r="M191" s="1">
        <f>SUMIFS(Generation_2!G:G,Generation_2!$A:$A,$B$182,Generation_2!$B:$B,$H191)-SUMIFS(Generation_2!$C:$C,Generation_2!$A:$A,$B$182,Generation_2!$B:$B,$H191)</f>
        <v>327.07978490918225</v>
      </c>
      <c r="N191" s="1">
        <f>SUMIFS(Generation_2!H:H,Generation_2!$A:$A,$B$182,Generation_2!$B:$B,$H191)-SUMIFS(Generation_2!$C:$C,Generation_2!$A:$A,$B$182,Generation_2!$B:$B,$H191)</f>
        <v>404.71845169141631</v>
      </c>
      <c r="O191" s="1">
        <f>SUMIFS(Generation_2!I:I,Generation_2!$A:$A,$B$182,Generation_2!$B:$B,$H191)-SUMIFS(Generation_2!$C:$C,Generation_2!$A:$A,$B$182,Generation_2!$B:$B,$H191)</f>
        <v>479.76770997438967</v>
      </c>
      <c r="P191" s="1">
        <f>SUMIFS(Generation_2!J:J,Generation_2!$A:$A,$B$182,Generation_2!$B:$B,$H191)-SUMIFS(Generation_2!$C:$C,Generation_2!$A:$A,$B$182,Generation_2!$B:$B,$H191)</f>
        <v>553.92577611551201</v>
      </c>
      <c r="Q191" s="1">
        <f>SUMIFS(Generation_2!K:K,Generation_2!$A:$A,$B$182,Generation_2!$B:$B,$H191)-SUMIFS(Generation_2!$C:$C,Generation_2!$A:$A,$B$182,Generation_2!$B:$B,$H191)</f>
        <v>628.67131655503476</v>
      </c>
      <c r="R191" s="1">
        <f>SUMIFS(Generation_2!L:L,Generation_2!$A:$A,$B$182,Generation_2!$B:$B,$H191)-SUMIFS(Generation_2!$C:$C,Generation_2!$A:$A,$B$182,Generation_2!$B:$B,$H191)</f>
        <v>670.11620408458089</v>
      </c>
      <c r="S191" s="1">
        <f>SUMIFS(Generation_2!M:M,Generation_2!$A:$A,$B$182,Generation_2!$B:$B,$H191)-SUMIFS(Generation_2!$C:$C,Generation_2!$A:$A,$B$182,Generation_2!$B:$B,$H191)</f>
        <v>679.60459946481433</v>
      </c>
      <c r="T191" s="1">
        <f>SUMIFS(Generation_2!N:N,Generation_2!$A:$A,$B$182,Generation_2!$B:$B,$H191)-SUMIFS(Generation_2!$C:$C,Generation_2!$A:$A,$B$182,Generation_2!$B:$B,$H191)</f>
        <v>666.85018288202809</v>
      </c>
      <c r="U191" s="1">
        <f>SUMIFS(Generation_2!O:O,Generation_2!$A:$A,$B$182,Generation_2!$B:$B,$H191)-SUMIFS(Generation_2!$C:$C,Generation_2!$A:$A,$B$182,Generation_2!$B:$B,$H191)</f>
        <v>644.51094848229536</v>
      </c>
      <c r="V191" s="1">
        <f>SUMIFS(Generation_2!P:P,Generation_2!$A:$A,$B$182,Generation_2!$B:$B,$H191)-SUMIFS(Generation_2!$C:$C,Generation_2!$A:$A,$B$182,Generation_2!$B:$B,$H191)</f>
        <v>642.81432028554627</v>
      </c>
      <c r="W191" s="1">
        <f>SUMIFS(Generation_2!Q:Q,Generation_2!$A:$A,$B$182,Generation_2!$B:$B,$H191)-SUMIFS(Generation_2!$C:$C,Generation_2!$A:$A,$B$182,Generation_2!$B:$B,$H191)</f>
        <v>665.91923205790545</v>
      </c>
      <c r="X191" s="1">
        <f>SUMIFS(Generation_2!R:R,Generation_2!$A:$A,$B$182,Generation_2!$B:$B,$H191)-SUMIFS(Generation_2!$C:$C,Generation_2!$A:$A,$B$182,Generation_2!$B:$B,$H191)</f>
        <v>722.10671540248086</v>
      </c>
      <c r="Y191" s="1">
        <f>SUMIFS(Generation_2!S:S,Generation_2!$A:$A,$B$182,Generation_2!$B:$B,$H191)-SUMIFS(Generation_2!$C:$C,Generation_2!$A:$A,$B$182,Generation_2!$B:$B,$H191)</f>
        <v>776.49554990749334</v>
      </c>
      <c r="Z191" s="1">
        <f>SUMIFS(Generation_2!T:T,Generation_2!$A:$A,$B$182,Generation_2!$B:$B,$H191)-SUMIFS(Generation_2!$C:$C,Generation_2!$A:$A,$B$182,Generation_2!$B:$B,$H191)</f>
        <v>825.10169622740227</v>
      </c>
      <c r="AA191" s="1">
        <f>SUMIFS(Generation_2!U:U,Generation_2!$A:$A,$B$182,Generation_2!$B:$B,$H191)-SUMIFS(Generation_2!$C:$C,Generation_2!$A:$A,$B$182,Generation_2!$B:$B,$H191)</f>
        <v>871.91282057577905</v>
      </c>
      <c r="AB191" s="1">
        <f>SUMIFS(Generation_2!V:V,Generation_2!$A:$A,$B$182,Generation_2!$B:$B,$H191)-SUMIFS(Generation_2!$C:$C,Generation_2!$A:$A,$B$182,Generation_2!$B:$B,$H191)</f>
        <v>915.11384908172931</v>
      </c>
      <c r="AC191" s="1">
        <f>SUMIFS(Generation_2!W:W,Generation_2!$A:$A,$B$182,Generation_2!$B:$B,$H191)-SUMIFS(Generation_2!$C:$C,Generation_2!$A:$A,$B$182,Generation_2!$B:$B,$H191)</f>
        <v>941.28148995637753</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1074.0575787238995</v>
      </c>
      <c r="K192" s="1">
        <f>SUMIFS(Generation_2!E:E,Generation_2!$A:$A,$B$182,Generation_2!$B:$B,$H192)-SUMIFS(Generation_2!$C:$C,Generation_2!$A:$A,$B$182,Generation_2!$B:$B,$H192)</f>
        <v>1275.6954110304432</v>
      </c>
      <c r="L192" s="1">
        <f>SUMIFS(Generation_2!F:F,Generation_2!$A:$A,$B$182,Generation_2!$B:$B,$H192)-SUMIFS(Generation_2!$C:$C,Generation_2!$A:$A,$B$182,Generation_2!$B:$B,$H192)</f>
        <v>1636.5325153832891</v>
      </c>
      <c r="M192" s="1">
        <f>SUMIFS(Generation_2!G:G,Generation_2!$A:$A,$B$182,Generation_2!$B:$B,$H192)-SUMIFS(Generation_2!$C:$C,Generation_2!$A:$A,$B$182,Generation_2!$B:$B,$H192)</f>
        <v>3585.8258038362655</v>
      </c>
      <c r="N192" s="1">
        <f>SUMIFS(Generation_2!H:H,Generation_2!$A:$A,$B$182,Generation_2!$B:$B,$H192)-SUMIFS(Generation_2!$C:$C,Generation_2!$A:$A,$B$182,Generation_2!$B:$B,$H192)</f>
        <v>5761.3582605086267</v>
      </c>
      <c r="O192" s="1">
        <f>SUMIFS(Generation_2!I:I,Generation_2!$A:$A,$B$182,Generation_2!$B:$B,$H192)-SUMIFS(Generation_2!$C:$C,Generation_2!$A:$A,$B$182,Generation_2!$B:$B,$H192)</f>
        <v>7148.7136025040818</v>
      </c>
      <c r="P192" s="1">
        <f>SUMIFS(Generation_2!J:J,Generation_2!$A:$A,$B$182,Generation_2!$B:$B,$H192)-SUMIFS(Generation_2!$C:$C,Generation_2!$A:$A,$B$182,Generation_2!$B:$B,$H192)</f>
        <v>8800.0893187714901</v>
      </c>
      <c r="Q192" s="1">
        <f>SUMIFS(Generation_2!K:K,Generation_2!$A:$A,$B$182,Generation_2!$B:$B,$H192)-SUMIFS(Generation_2!$C:$C,Generation_2!$A:$A,$B$182,Generation_2!$B:$B,$H192)</f>
        <v>9765.7421707711692</v>
      </c>
      <c r="R192" s="1">
        <f>SUMIFS(Generation_2!L:L,Generation_2!$A:$A,$B$182,Generation_2!$B:$B,$H192)-SUMIFS(Generation_2!$C:$C,Generation_2!$A:$A,$B$182,Generation_2!$B:$B,$H192)</f>
        <v>15767.533885262768</v>
      </c>
      <c r="S192" s="1">
        <f>SUMIFS(Generation_2!M:M,Generation_2!$A:$A,$B$182,Generation_2!$B:$B,$H192)-SUMIFS(Generation_2!$C:$C,Generation_2!$A:$A,$B$182,Generation_2!$B:$B,$H192)</f>
        <v>20382.720997945515</v>
      </c>
      <c r="T192" s="1">
        <f>SUMIFS(Generation_2!N:N,Generation_2!$A:$A,$B$182,Generation_2!$B:$B,$H192)-SUMIFS(Generation_2!$C:$C,Generation_2!$A:$A,$B$182,Generation_2!$B:$B,$H192)</f>
        <v>28102.675583680269</v>
      </c>
      <c r="U192" s="1">
        <f>SUMIFS(Generation_2!O:O,Generation_2!$A:$A,$B$182,Generation_2!$B:$B,$H192)-SUMIFS(Generation_2!$C:$C,Generation_2!$A:$A,$B$182,Generation_2!$B:$B,$H192)</f>
        <v>27397.09186321334</v>
      </c>
      <c r="V192" s="1">
        <f>SUMIFS(Generation_2!P:P,Generation_2!$A:$A,$B$182,Generation_2!$B:$B,$H192)-SUMIFS(Generation_2!$C:$C,Generation_2!$A:$A,$B$182,Generation_2!$B:$B,$H192)</f>
        <v>29928.108904709567</v>
      </c>
      <c r="W192" s="1">
        <f>SUMIFS(Generation_2!Q:Q,Generation_2!$A:$A,$B$182,Generation_2!$B:$B,$H192)-SUMIFS(Generation_2!$C:$C,Generation_2!$A:$A,$B$182,Generation_2!$B:$B,$H192)</f>
        <v>46638.674279456733</v>
      </c>
      <c r="X192" s="1">
        <f>SUMIFS(Generation_2!R:R,Generation_2!$A:$A,$B$182,Generation_2!$B:$B,$H192)-SUMIFS(Generation_2!$C:$C,Generation_2!$A:$A,$B$182,Generation_2!$B:$B,$H192)</f>
        <v>51356.057307814503</v>
      </c>
      <c r="Y192" s="1">
        <f>SUMIFS(Generation_2!S:S,Generation_2!$A:$A,$B$182,Generation_2!$B:$B,$H192)-SUMIFS(Generation_2!$C:$C,Generation_2!$A:$A,$B$182,Generation_2!$B:$B,$H192)</f>
        <v>60148.281325455631</v>
      </c>
      <c r="Z192" s="1">
        <f>SUMIFS(Generation_2!T:T,Generation_2!$A:$A,$B$182,Generation_2!$B:$B,$H192)-SUMIFS(Generation_2!$C:$C,Generation_2!$A:$A,$B$182,Generation_2!$B:$B,$H192)</f>
        <v>63155.340304834979</v>
      </c>
      <c r="AA192" s="1">
        <f>SUMIFS(Generation_2!U:U,Generation_2!$A:$A,$B$182,Generation_2!$B:$B,$H192)-SUMIFS(Generation_2!$C:$C,Generation_2!$A:$A,$B$182,Generation_2!$B:$B,$H192)</f>
        <v>61869.224992959171</v>
      </c>
      <c r="AB192" s="1">
        <f>SUMIFS(Generation_2!V:V,Generation_2!$A:$A,$B$182,Generation_2!$B:$B,$H192)-SUMIFS(Generation_2!$C:$C,Generation_2!$A:$A,$B$182,Generation_2!$B:$B,$H192)</f>
        <v>60262.863396914596</v>
      </c>
      <c r="AC192" s="1">
        <f>SUMIFS(Generation_2!W:W,Generation_2!$A:$A,$B$182,Generation_2!$B:$B,$H192)-SUMIFS(Generation_2!$C:$C,Generation_2!$A:$A,$B$182,Generation_2!$B:$B,$H192)</f>
        <v>60659.371638452045</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2609.5231455561516</v>
      </c>
      <c r="K193" s="1">
        <f>SUMIFS(Generation_2!E:E,Generation_2!$A:$A,$B$182,Generation_2!$B:$B,$H193)-SUMIFS(Generation_2!$C:$C,Generation_2!$A:$A,$B$182,Generation_2!$B:$B,$H193)</f>
        <v>2195.9283718217284</v>
      </c>
      <c r="L193" s="1">
        <f>SUMIFS(Generation_2!F:F,Generation_2!$A:$A,$B$182,Generation_2!$B:$B,$H193)-SUMIFS(Generation_2!$C:$C,Generation_2!$A:$A,$B$182,Generation_2!$B:$B,$H193)</f>
        <v>2825.2148934683537</v>
      </c>
      <c r="M193" s="1">
        <f>SUMIFS(Generation_2!G:G,Generation_2!$A:$A,$B$182,Generation_2!$B:$B,$H193)-SUMIFS(Generation_2!$C:$C,Generation_2!$A:$A,$B$182,Generation_2!$B:$B,$H193)</f>
        <v>4434.122697358127</v>
      </c>
      <c r="N193" s="1">
        <f>SUMIFS(Generation_2!H:H,Generation_2!$A:$A,$B$182,Generation_2!$B:$B,$H193)-SUMIFS(Generation_2!$C:$C,Generation_2!$A:$A,$B$182,Generation_2!$B:$B,$H193)</f>
        <v>7414.6743659461299</v>
      </c>
      <c r="O193" s="1">
        <f>SUMIFS(Generation_2!I:I,Generation_2!$A:$A,$B$182,Generation_2!$B:$B,$H193)-SUMIFS(Generation_2!$C:$C,Generation_2!$A:$A,$B$182,Generation_2!$B:$B,$H193)</f>
        <v>12691.724717806484</v>
      </c>
      <c r="P193" s="1">
        <f>SUMIFS(Generation_2!J:J,Generation_2!$A:$A,$B$182,Generation_2!$B:$B,$H193)-SUMIFS(Generation_2!$C:$C,Generation_2!$A:$A,$B$182,Generation_2!$B:$B,$H193)</f>
        <v>9843.1774855557796</v>
      </c>
      <c r="Q193" s="1">
        <f>SUMIFS(Generation_2!K:K,Generation_2!$A:$A,$B$182,Generation_2!$B:$B,$H193)-SUMIFS(Generation_2!$C:$C,Generation_2!$A:$A,$B$182,Generation_2!$B:$B,$H193)</f>
        <v>11236.293274068305</v>
      </c>
      <c r="R193" s="1">
        <f>SUMIFS(Generation_2!L:L,Generation_2!$A:$A,$B$182,Generation_2!$B:$B,$H193)-SUMIFS(Generation_2!$C:$C,Generation_2!$A:$A,$B$182,Generation_2!$B:$B,$H193)</f>
        <v>14889.361753962026</v>
      </c>
      <c r="S193" s="1">
        <f>SUMIFS(Generation_2!M:M,Generation_2!$A:$A,$B$182,Generation_2!$B:$B,$H193)-SUMIFS(Generation_2!$C:$C,Generation_2!$A:$A,$B$182,Generation_2!$B:$B,$H193)</f>
        <v>19188.570962699509</v>
      </c>
      <c r="T193" s="1">
        <f>SUMIFS(Generation_2!N:N,Generation_2!$A:$A,$B$182,Generation_2!$B:$B,$H193)-SUMIFS(Generation_2!$C:$C,Generation_2!$A:$A,$B$182,Generation_2!$B:$B,$H193)</f>
        <v>21590.355555109883</v>
      </c>
      <c r="U193" s="1">
        <f>SUMIFS(Generation_2!O:O,Generation_2!$A:$A,$B$182,Generation_2!$B:$B,$H193)-SUMIFS(Generation_2!$C:$C,Generation_2!$A:$A,$B$182,Generation_2!$B:$B,$H193)</f>
        <v>23520.219537952638</v>
      </c>
      <c r="V193" s="1">
        <f>SUMIFS(Generation_2!P:P,Generation_2!$A:$A,$B$182,Generation_2!$B:$B,$H193)-SUMIFS(Generation_2!$C:$C,Generation_2!$A:$A,$B$182,Generation_2!$B:$B,$H193)</f>
        <v>23838.596951554202</v>
      </c>
      <c r="W193" s="1">
        <f>SUMIFS(Generation_2!Q:Q,Generation_2!$A:$A,$B$182,Generation_2!$B:$B,$H193)-SUMIFS(Generation_2!$C:$C,Generation_2!$A:$A,$B$182,Generation_2!$B:$B,$H193)</f>
        <v>34584.963706352559</v>
      </c>
      <c r="X193" s="1">
        <f>SUMIFS(Generation_2!R:R,Generation_2!$A:$A,$B$182,Generation_2!$B:$B,$H193)-SUMIFS(Generation_2!$C:$C,Generation_2!$A:$A,$B$182,Generation_2!$B:$B,$H193)</f>
        <v>34813.351600337264</v>
      </c>
      <c r="Y193" s="1">
        <f>SUMIFS(Generation_2!S:S,Generation_2!$A:$A,$B$182,Generation_2!$B:$B,$H193)-SUMIFS(Generation_2!$C:$C,Generation_2!$A:$A,$B$182,Generation_2!$B:$B,$H193)</f>
        <v>39942.447305844762</v>
      </c>
      <c r="Z193" s="1">
        <f>SUMIFS(Generation_2!T:T,Generation_2!$A:$A,$B$182,Generation_2!$B:$B,$H193)-SUMIFS(Generation_2!$C:$C,Generation_2!$A:$A,$B$182,Generation_2!$B:$B,$H193)</f>
        <v>33313.378849563829</v>
      </c>
      <c r="AA193" s="1">
        <f>SUMIFS(Generation_2!U:U,Generation_2!$A:$A,$B$182,Generation_2!$B:$B,$H193)-SUMIFS(Generation_2!$C:$C,Generation_2!$A:$A,$B$182,Generation_2!$B:$B,$H193)</f>
        <v>37746.373880848463</v>
      </c>
      <c r="AB193" s="1">
        <f>SUMIFS(Generation_2!V:V,Generation_2!$A:$A,$B$182,Generation_2!$B:$B,$H193)-SUMIFS(Generation_2!$C:$C,Generation_2!$A:$A,$B$182,Generation_2!$B:$B,$H193)</f>
        <v>44791.299201026763</v>
      </c>
      <c r="AC193" s="1">
        <f>SUMIFS(Generation_2!W:W,Generation_2!$A:$A,$B$182,Generation_2!$B:$B,$H193)-SUMIFS(Generation_2!$C:$C,Generation_2!$A:$A,$B$182,Generation_2!$B:$B,$H193)</f>
        <v>46768.296986892885</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2273.6183986241012</v>
      </c>
      <c r="K194" s="1">
        <f>SUMIFS(Generation_2!E:E,Generation_2!$A:$A,$B$182,Generation_2!$B:$B,$H194)-SUMIFS(Generation_2!$C:$C,Generation_2!$A:$A,$B$182,Generation_2!$B:$B,$H194)</f>
        <v>4109.2286238079978</v>
      </c>
      <c r="L194" s="1">
        <f>SUMIFS(Generation_2!F:F,Generation_2!$A:$A,$B$182,Generation_2!$B:$B,$H194)-SUMIFS(Generation_2!$C:$C,Generation_2!$A:$A,$B$182,Generation_2!$B:$B,$H194)</f>
        <v>5937.7627361198975</v>
      </c>
      <c r="M194" s="1">
        <f>SUMIFS(Generation_2!G:G,Generation_2!$A:$A,$B$182,Generation_2!$B:$B,$H194)-SUMIFS(Generation_2!$C:$C,Generation_2!$A:$A,$B$182,Generation_2!$B:$B,$H194)</f>
        <v>7187.5843757974981</v>
      </c>
      <c r="N194" s="1">
        <f>SUMIFS(Generation_2!H:H,Generation_2!$A:$A,$B$182,Generation_2!$B:$B,$H194)-SUMIFS(Generation_2!$C:$C,Generation_2!$A:$A,$B$182,Generation_2!$B:$B,$H194)</f>
        <v>7599.1035033088956</v>
      </c>
      <c r="O194" s="1">
        <f>SUMIFS(Generation_2!I:I,Generation_2!$A:$A,$B$182,Generation_2!$B:$B,$H194)-SUMIFS(Generation_2!$C:$C,Generation_2!$A:$A,$B$182,Generation_2!$B:$B,$H194)</f>
        <v>8050.5468717871008</v>
      </c>
      <c r="P194" s="1">
        <f>SUMIFS(Generation_2!J:J,Generation_2!$A:$A,$B$182,Generation_2!$B:$B,$H194)-SUMIFS(Generation_2!$C:$C,Generation_2!$A:$A,$B$182,Generation_2!$B:$B,$H194)</f>
        <v>8509.1390456535955</v>
      </c>
      <c r="Q194" s="1">
        <f>SUMIFS(Generation_2!K:K,Generation_2!$A:$A,$B$182,Generation_2!$B:$B,$H194)-SUMIFS(Generation_2!$C:$C,Generation_2!$A:$A,$B$182,Generation_2!$B:$B,$H194)</f>
        <v>8985.1368036093991</v>
      </c>
      <c r="R194" s="1">
        <f>SUMIFS(Generation_2!L:L,Generation_2!$A:$A,$B$182,Generation_2!$B:$B,$H194)-SUMIFS(Generation_2!$C:$C,Generation_2!$A:$A,$B$182,Generation_2!$B:$B,$H194)</f>
        <v>9432.5475223741923</v>
      </c>
      <c r="S194" s="1">
        <f>SUMIFS(Generation_2!M:M,Generation_2!$A:$A,$B$182,Generation_2!$B:$B,$H194)-SUMIFS(Generation_2!$C:$C,Generation_2!$A:$A,$B$182,Generation_2!$B:$B,$H194)</f>
        <v>9941.6182524465985</v>
      </c>
      <c r="T194" s="1">
        <f>SUMIFS(Generation_2!N:N,Generation_2!$A:$A,$B$182,Generation_2!$B:$B,$H194)-SUMIFS(Generation_2!$C:$C,Generation_2!$A:$A,$B$182,Generation_2!$B:$B,$H194)</f>
        <v>10610.911234994099</v>
      </c>
      <c r="U194" s="1">
        <f>SUMIFS(Generation_2!O:O,Generation_2!$A:$A,$B$182,Generation_2!$B:$B,$H194)-SUMIFS(Generation_2!$C:$C,Generation_2!$A:$A,$B$182,Generation_2!$B:$B,$H194)</f>
        <v>11575.253428517903</v>
      </c>
      <c r="V194" s="1">
        <f>SUMIFS(Generation_2!P:P,Generation_2!$A:$A,$B$182,Generation_2!$B:$B,$H194)-SUMIFS(Generation_2!$C:$C,Generation_2!$A:$A,$B$182,Generation_2!$B:$B,$H194)</f>
        <v>12930.410122766596</v>
      </c>
      <c r="W194" s="1">
        <f>SUMIFS(Generation_2!Q:Q,Generation_2!$A:$A,$B$182,Generation_2!$B:$B,$H194)-SUMIFS(Generation_2!$C:$C,Generation_2!$A:$A,$B$182,Generation_2!$B:$B,$H194)</f>
        <v>15030.921336827196</v>
      </c>
      <c r="X194" s="1">
        <f>SUMIFS(Generation_2!R:R,Generation_2!$A:$A,$B$182,Generation_2!$B:$B,$H194)-SUMIFS(Generation_2!$C:$C,Generation_2!$A:$A,$B$182,Generation_2!$B:$B,$H194)</f>
        <v>16871.723594584801</v>
      </c>
      <c r="Y194" s="1">
        <f>SUMIFS(Generation_2!S:S,Generation_2!$A:$A,$B$182,Generation_2!$B:$B,$H194)-SUMIFS(Generation_2!$C:$C,Generation_2!$A:$A,$B$182,Generation_2!$B:$B,$H194)</f>
        <v>18059.199086672794</v>
      </c>
      <c r="Z194" s="1">
        <f>SUMIFS(Generation_2!T:T,Generation_2!$A:$A,$B$182,Generation_2!$B:$B,$H194)-SUMIFS(Generation_2!$C:$C,Generation_2!$A:$A,$B$182,Generation_2!$B:$B,$H194)</f>
        <v>19125.403394488603</v>
      </c>
      <c r="AA194" s="1">
        <f>SUMIFS(Generation_2!U:U,Generation_2!$A:$A,$B$182,Generation_2!$B:$B,$H194)-SUMIFS(Generation_2!$C:$C,Generation_2!$A:$A,$B$182,Generation_2!$B:$B,$H194)</f>
        <v>20130.465102486298</v>
      </c>
      <c r="AB194" s="1">
        <f>SUMIFS(Generation_2!V:V,Generation_2!$A:$A,$B$182,Generation_2!$B:$B,$H194)-SUMIFS(Generation_2!$C:$C,Generation_2!$A:$A,$B$182,Generation_2!$B:$B,$H194)</f>
        <v>21384.725299454207</v>
      </c>
      <c r="AC194" s="1">
        <f>SUMIFS(Generation_2!W:W,Generation_2!$A:$A,$B$182,Generation_2!$B:$B,$H194)-SUMIFS(Generation_2!$C:$C,Generation_2!$A:$A,$B$182,Generation_2!$B:$B,$H194)</f>
        <v>23022.539092180399</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-0.11064352544098466</v>
      </c>
      <c r="K196" s="1">
        <f>SUMIFS(Generation_2!E:E,Generation_2!$A:$A,$B$182,Generation_2!$B:$B,$H196)-SUMIFS(Generation_2!$C:$C,Generation_2!$A:$A,$B$182,Generation_2!$B:$B,$H196)</f>
        <v>0.12278981446894416</v>
      </c>
      <c r="L196" s="1">
        <f>SUMIFS(Generation_2!F:F,Generation_2!$A:$A,$B$182,Generation_2!$B:$B,$H196)-SUMIFS(Generation_2!$C:$C,Generation_2!$A:$A,$B$182,Generation_2!$B:$B,$H196)</f>
        <v>0.67968454418828772</v>
      </c>
      <c r="M196" s="1">
        <f>SUMIFS(Generation_2!G:G,Generation_2!$A:$A,$B$182,Generation_2!$B:$B,$H196)-SUMIFS(Generation_2!$C:$C,Generation_2!$A:$A,$B$182,Generation_2!$B:$B,$H196)</f>
        <v>1.0813942338645353</v>
      </c>
      <c r="N196" s="1">
        <f>SUMIFS(Generation_2!H:H,Generation_2!$A:$A,$B$182,Generation_2!$B:$B,$H196)-SUMIFS(Generation_2!$C:$C,Generation_2!$A:$A,$B$182,Generation_2!$B:$B,$H196)</f>
        <v>0.61094073303020735</v>
      </c>
      <c r="O196" s="1">
        <f>SUMIFS(Generation_2!I:I,Generation_2!$A:$A,$B$182,Generation_2!$B:$B,$H196)-SUMIFS(Generation_2!$C:$C,Generation_2!$A:$A,$B$182,Generation_2!$B:$B,$H196)</f>
        <v>0.45953245383569108</v>
      </c>
      <c r="P196" s="1">
        <f>SUMIFS(Generation_2!J:J,Generation_2!$A:$A,$B$182,Generation_2!$B:$B,$H196)-SUMIFS(Generation_2!$C:$C,Generation_2!$A:$A,$B$182,Generation_2!$B:$B,$H196)</f>
        <v>0.98194696383807334</v>
      </c>
      <c r="Q196" s="1">
        <f>SUMIFS(Generation_2!K:K,Generation_2!$A:$A,$B$182,Generation_2!$B:$B,$H196)-SUMIFS(Generation_2!$C:$C,Generation_2!$A:$A,$B$182,Generation_2!$B:$B,$H196)</f>
        <v>1.5762322583506909</v>
      </c>
      <c r="R196" s="1">
        <f>SUMIFS(Generation_2!L:L,Generation_2!$A:$A,$B$182,Generation_2!$B:$B,$H196)-SUMIFS(Generation_2!$C:$C,Generation_2!$A:$A,$B$182,Generation_2!$B:$B,$H196)</f>
        <v>0.7307410212800074</v>
      </c>
      <c r="S196" s="1">
        <f>SUMIFS(Generation_2!M:M,Generation_2!$A:$A,$B$182,Generation_2!$B:$B,$H196)-SUMIFS(Generation_2!$C:$C,Generation_2!$A:$A,$B$182,Generation_2!$B:$B,$H196)</f>
        <v>1.3122616500721298</v>
      </c>
      <c r="T196" s="1">
        <f>SUMIFS(Generation_2!N:N,Generation_2!$A:$A,$B$182,Generation_2!$B:$B,$H196)-SUMIFS(Generation_2!$C:$C,Generation_2!$A:$A,$B$182,Generation_2!$B:$B,$H196)</f>
        <v>0.92920279506508274</v>
      </c>
      <c r="U196" s="1">
        <f>SUMIFS(Generation_2!O:O,Generation_2!$A:$A,$B$182,Generation_2!$B:$B,$H196)-SUMIFS(Generation_2!$C:$C,Generation_2!$A:$A,$B$182,Generation_2!$B:$B,$H196)</f>
        <v>1.5543668189459103</v>
      </c>
      <c r="V196" s="1">
        <f>SUMIFS(Generation_2!P:P,Generation_2!$A:$A,$B$182,Generation_2!$B:$B,$H196)-SUMIFS(Generation_2!$C:$C,Generation_2!$A:$A,$B$182,Generation_2!$B:$B,$H196)</f>
        <v>1.778865426558591</v>
      </c>
      <c r="W196" s="1">
        <f>SUMIFS(Generation_2!Q:Q,Generation_2!$A:$A,$B$182,Generation_2!$B:$B,$H196)-SUMIFS(Generation_2!$C:$C,Generation_2!$A:$A,$B$182,Generation_2!$B:$B,$H196)</f>
        <v>1.1578884098219431</v>
      </c>
      <c r="X196" s="1">
        <f>SUMIFS(Generation_2!R:R,Generation_2!$A:$A,$B$182,Generation_2!$B:$B,$H196)-SUMIFS(Generation_2!$C:$C,Generation_2!$A:$A,$B$182,Generation_2!$B:$B,$H196)</f>
        <v>2.9243772942513075</v>
      </c>
      <c r="Y196" s="1">
        <f>SUMIFS(Generation_2!S:S,Generation_2!$A:$A,$B$182,Generation_2!$B:$B,$H196)-SUMIFS(Generation_2!$C:$C,Generation_2!$A:$A,$B$182,Generation_2!$B:$B,$H196)</f>
        <v>1.3408099482033713</v>
      </c>
      <c r="Z196" s="1">
        <f>SUMIFS(Generation_2!T:T,Generation_2!$A:$A,$B$182,Generation_2!$B:$B,$H196)-SUMIFS(Generation_2!$C:$C,Generation_2!$A:$A,$B$182,Generation_2!$B:$B,$H196)</f>
        <v>2.6448384621005951</v>
      </c>
      <c r="AA196" s="1">
        <f>SUMIFS(Generation_2!U:U,Generation_2!$A:$A,$B$182,Generation_2!$B:$B,$H196)-SUMIFS(Generation_2!$C:$C,Generation_2!$A:$A,$B$182,Generation_2!$B:$B,$H196)</f>
        <v>3.8577974849962242</v>
      </c>
      <c r="AB196" s="1">
        <f>SUMIFS(Generation_2!V:V,Generation_2!$A:$A,$B$182,Generation_2!$B:$B,$H196)-SUMIFS(Generation_2!$C:$C,Generation_2!$A:$A,$B$182,Generation_2!$B:$B,$H196)</f>
        <v>3.120860286068555</v>
      </c>
      <c r="AC196" s="1">
        <f>SUMIFS(Generation_2!W:W,Generation_2!$A:$A,$B$182,Generation_2!$B:$B,$H196)-SUMIFS(Generation_2!$C:$C,Generation_2!$A:$A,$B$182,Generation_2!$B:$B,$H196)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Fast Change (Counterfactual) vs. Fast Change (DP7)</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Fast Change (Counterfactual)</v>
      </c>
      <c r="C7" s="95"/>
      <c r="D7" s="95"/>
      <c r="E7" s="95"/>
      <c r="F7" s="95"/>
      <c r="G7" s="96"/>
      <c r="H7" s="97"/>
      <c r="I7" s="28"/>
    </row>
    <row r="8" spans="1:31" ht="17" thickBot="1">
      <c r="A8" s="93" t="s">
        <v>72</v>
      </c>
      <c r="B8" s="94" t="str">
        <f>CaseName_2</f>
        <v>Fast Change (DP7)</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7951.1778598266974</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115.56637032400397</v>
      </c>
      <c r="N13" s="14">
        <f>SUMIFS(BuildCost_1!F:F,BuildCost_1!$A:$A,$B$10)/1000-SUMIFS(BuildCost_2!F:F,BuildCost_2!$A:$A,$B$10)/1000</f>
        <v>317.59299404812822</v>
      </c>
      <c r="O13" s="14">
        <f>SUMIFS(BuildCost_1!G:G,BuildCost_1!$A:$A,$B$10)/1000-SUMIFS(BuildCost_2!G:G,BuildCost_2!$A:$A,$B$10)/1000</f>
        <v>413.16427805113682</v>
      </c>
      <c r="P13" s="14">
        <f>SUMIFS(BuildCost_1!H:H,BuildCost_1!$A:$A,$B$10)/1000-SUMIFS(BuildCost_2!H:H,BuildCost_2!$A:$A,$B$10)/1000</f>
        <v>423.37856846111612</v>
      </c>
      <c r="Q13" s="14">
        <f>SUMIFS(BuildCost_1!I:I,BuildCost_1!$A:$A,$B$10)/1000-SUMIFS(BuildCost_2!I:I,BuildCost_2!$A:$A,$B$10)/1000</f>
        <v>797.81747440617528</v>
      </c>
      <c r="R13" s="14">
        <f>SUMIFS(BuildCost_1!J:J,BuildCost_1!$A:$A,$B$10)/1000-SUMIFS(BuildCost_2!J:J,BuildCost_2!$A:$A,$B$10)/1000</f>
        <v>949.19160399691623</v>
      </c>
      <c r="S13" s="14">
        <f>SUMIFS(BuildCost_1!K:K,BuildCost_1!$A:$A,$B$10)/1000-SUMIFS(BuildCost_2!K:K,BuildCost_2!$A:$A,$B$10)/1000</f>
        <v>987.49570197474179</v>
      </c>
      <c r="T13" s="14">
        <f>SUMIFS(BuildCost_1!L:L,BuildCost_1!$A:$A,$B$10)/1000-SUMIFS(BuildCost_2!L:L,BuildCost_2!$A:$A,$B$10)/1000</f>
        <v>1211.6409294224893</v>
      </c>
      <c r="U13" s="14">
        <f>SUMIFS(BuildCost_1!M:M,BuildCost_1!$A:$A,$B$10)/1000-SUMIFS(BuildCost_2!M:M,BuildCost_2!$A:$A,$B$10)/1000</f>
        <v>1632.5006533927212</v>
      </c>
      <c r="V13" s="14">
        <f>SUMIFS(BuildCost_1!N:N,BuildCost_1!$A:$A,$B$10)/1000-SUMIFS(BuildCost_2!N:N,BuildCost_2!$A:$A,$B$10)/1000</f>
        <v>1402.2090924412007</v>
      </c>
      <c r="W13" s="14">
        <f>SUMIFS(BuildCost_1!O:O,BuildCost_1!$A:$A,$B$10)/1000-SUMIFS(BuildCost_2!O:O,BuildCost_2!$A:$A,$B$10)/1000</f>
        <v>1389.430705841974</v>
      </c>
      <c r="X13" s="14">
        <f>SUMIFS(BuildCost_1!P:P,BuildCost_1!$A:$A,$B$10)/1000-SUMIFS(BuildCost_2!P:P,BuildCost_2!$A:$A,$B$10)/1000</f>
        <v>1308.8796639523584</v>
      </c>
      <c r="Y13" s="14">
        <f>SUMIFS(BuildCost_1!Q:Q,BuildCost_1!$A:$A,$B$10)/1000-SUMIFS(BuildCost_2!Q:Q,BuildCost_2!$A:$A,$B$10)/1000</f>
        <v>930.35131396194447</v>
      </c>
      <c r="Z13" s="14">
        <f>SUMIFS(BuildCost_1!R:R,BuildCost_1!$A:$A,$B$10)/1000-SUMIFS(BuildCost_2!R:R,BuildCost_2!$A:$A,$B$10)/1000</f>
        <v>1017.6434058587688</v>
      </c>
      <c r="AA13" s="14">
        <f>SUMIFS(BuildCost_1!S:S,BuildCost_1!$A:$A,$B$10)/1000-SUMIFS(BuildCost_2!S:S,BuildCost_2!$A:$A,$B$10)/1000</f>
        <v>1220.7529907817734</v>
      </c>
      <c r="AB13" s="14">
        <f>SUMIFS(BuildCost_1!T:T,BuildCost_1!$A:$A,$B$10)/1000-SUMIFS(BuildCost_2!T:T,BuildCost_2!$A:$A,$B$10)/1000</f>
        <v>1146.0560729841309</v>
      </c>
      <c r="AC13" s="14">
        <f>SUMIFS(BuildCost_1!U:U,BuildCost_1!$A:$A,$B$10)/1000-SUMIFS(BuildCost_2!U:U,BuildCost_2!$A:$A,$B$10)/1000</f>
        <v>1156.300900652619</v>
      </c>
      <c r="AD13" s="14">
        <f>SUMIFS(BuildCost_1!V:V,BuildCost_1!$A:$A,$B$10)/1000-SUMIFS(BuildCost_2!V:V,BuildCost_2!$A:$A,$B$10)/1000</f>
        <v>1003.2419519638361</v>
      </c>
      <c r="AE13" s="14">
        <f>SUMIFS(BuildCost_1!W:W,BuildCost_1!$A:$A,$B$10)/1000-SUMIFS(BuildCost_2!W:W,BuildCost_2!$A:$A,$B$10)/1000</f>
        <v>1176.7942802452253</v>
      </c>
    </row>
    <row r="14" spans="1:31">
      <c r="E14" s="43"/>
      <c r="F14" s="42"/>
      <c r="G14" s="10"/>
      <c r="H14" s="7" t="s">
        <v>101</v>
      </c>
      <c r="I14" s="30">
        <f t="shared" si="0"/>
        <v>-872.04659596826252</v>
      </c>
      <c r="J14" s="14"/>
      <c r="K14" s="14">
        <f>SUMIFS(FOMCost_1!C:C,FOMCost_1!$A:$A,$B$10)/1000-SUMIFS(FOMCost_2!C:C,FOMCost_2!$A:$A,$B$10)/1000</f>
        <v>-3.092281986027956E-11</v>
      </c>
      <c r="L14" s="14">
        <f>SUMIFS(FOMCost_1!D:D,FOMCost_1!$A:$A,$B$10)/1000-SUMIFS(FOMCost_2!D:D,FOMCost_2!$A:$A,$B$10)/1000</f>
        <v>-3.8335201679728925E-9</v>
      </c>
      <c r="M14" s="14">
        <f>SUMIFS(FOMCost_1!E:E,FOMCost_1!$A:$A,$B$10)/1000-SUMIFS(FOMCost_2!E:E,FOMCost_2!$A:$A,$B$10)/1000</f>
        <v>-43.328296624158611</v>
      </c>
      <c r="N14" s="14">
        <f>SUMIFS(FOMCost_1!F:F,FOMCost_1!$A:$A,$B$10)/1000-SUMIFS(FOMCost_2!F:F,FOMCost_2!$A:$A,$B$10)/1000</f>
        <v>-661.42792201902876</v>
      </c>
      <c r="O14" s="14">
        <f>SUMIFS(FOMCost_1!G:G,FOMCost_1!$A:$A,$B$10)/1000-SUMIFS(FOMCost_2!G:G,FOMCost_2!$A:$A,$B$10)/1000</f>
        <v>71.391550639193611</v>
      </c>
      <c r="P14" s="14">
        <f>SUMIFS(FOMCost_1!H:H,FOMCost_1!$A:$A,$B$10)/1000-SUMIFS(FOMCost_2!H:H,FOMCost_2!$A:$A,$B$10)/1000</f>
        <v>-13.005769785739176</v>
      </c>
      <c r="Q14" s="14">
        <f>SUMIFS(FOMCost_1!I:I,FOMCost_1!$A:$A,$B$10)/1000-SUMIFS(FOMCost_2!I:I,FOMCost_2!$A:$A,$B$10)/1000</f>
        <v>-1031.8836515901148</v>
      </c>
      <c r="R14" s="14">
        <f>SUMIFS(FOMCost_1!J:J,FOMCost_1!$A:$A,$B$10)/1000-SUMIFS(FOMCost_2!J:J,FOMCost_2!$A:$A,$B$10)/1000</f>
        <v>-115.82361841696274</v>
      </c>
      <c r="S14" s="14">
        <f>SUMIFS(FOMCost_1!K:K,FOMCost_1!$A:$A,$B$10)/1000-SUMIFS(FOMCost_2!K:K,FOMCost_2!$A:$A,$B$10)/1000</f>
        <v>-166.42401652763192</v>
      </c>
      <c r="T14" s="14">
        <f>SUMIFS(FOMCost_1!L:L,FOMCost_1!$A:$A,$B$10)/1000-SUMIFS(FOMCost_2!L:L,FOMCost_2!$A:$A,$B$10)/1000</f>
        <v>-96.437099940730604</v>
      </c>
      <c r="U14" s="14">
        <f>SUMIFS(FOMCost_1!M:M,FOMCost_1!$A:$A,$B$10)/1000-SUMIFS(FOMCost_2!M:M,FOMCost_2!$A:$A,$B$10)/1000</f>
        <v>-372.86073421361516</v>
      </c>
      <c r="V14" s="14">
        <f>SUMIFS(FOMCost_1!N:N,FOMCost_1!$A:$A,$B$10)/1000-SUMIFS(FOMCost_2!N:N,FOMCost_2!$A:$A,$B$10)/1000</f>
        <v>340.60004709323994</v>
      </c>
      <c r="W14" s="14">
        <f>SUMIFS(FOMCost_1!O:O,FOMCost_1!$A:$A,$B$10)/1000-SUMIFS(FOMCost_2!O:O,FOMCost_2!$A:$A,$B$10)/1000</f>
        <v>-228.97725878352912</v>
      </c>
      <c r="X14" s="14">
        <f>SUMIFS(FOMCost_1!P:P,FOMCost_1!$A:$A,$B$10)/1000-SUMIFS(FOMCost_2!P:P,FOMCost_2!$A:$A,$B$10)/1000</f>
        <v>-240.94387577941552</v>
      </c>
      <c r="Y14" s="14">
        <f>SUMIFS(FOMCost_1!Q:Q,FOMCost_1!$A:$A,$B$10)/1000-SUMIFS(FOMCost_2!Q:Q,FOMCost_2!$A:$A,$B$10)/1000</f>
        <v>158.51568583811377</v>
      </c>
      <c r="Z14" s="14">
        <f>SUMIFS(FOMCost_1!R:R,FOMCost_1!$A:$A,$B$10)/1000-SUMIFS(FOMCost_2!R:R,FOMCost_2!$A:$A,$B$10)/1000</f>
        <v>18.091369906557247</v>
      </c>
      <c r="AA14" s="14">
        <f>SUMIFS(FOMCost_1!S:S,FOMCost_1!$A:$A,$B$10)/1000-SUMIFS(FOMCost_2!S:S,FOMCost_2!$A:$A,$B$10)/1000</f>
        <v>-87.149751465058216</v>
      </c>
      <c r="AB14" s="14">
        <f>SUMIFS(FOMCost_1!T:T,FOMCost_1!$A:$A,$B$10)/1000-SUMIFS(FOMCost_2!T:T,FOMCost_2!$A:$A,$B$10)/1000</f>
        <v>885.98649592602032</v>
      </c>
      <c r="AC14" s="14">
        <f>SUMIFS(FOMCost_1!U:U,FOMCost_1!$A:$A,$B$10)/1000-SUMIFS(FOMCost_2!U:U,FOMCost_2!$A:$A,$B$10)/1000</f>
        <v>626.0325162720037</v>
      </c>
      <c r="AD14" s="14">
        <f>SUMIFS(FOMCost_1!V:V,FOMCost_1!$A:$A,$B$10)/1000-SUMIFS(FOMCost_2!V:V,FOMCost_2!$A:$A,$B$10)/1000</f>
        <v>541.2480866212718</v>
      </c>
      <c r="AE14" s="14">
        <f>SUMIFS(FOMCost_1!W:W,FOMCost_1!$A:$A,$B$10)/1000-SUMIFS(FOMCost_2!W:W,FOMCost_2!$A:$A,$B$10)/1000</f>
        <v>-126.95621179484488</v>
      </c>
    </row>
    <row r="15" spans="1:31">
      <c r="E15" s="43"/>
      <c r="F15" s="42"/>
      <c r="G15" s="42"/>
      <c r="H15" s="7" t="s">
        <v>102</v>
      </c>
      <c r="I15" s="30">
        <f t="shared" si="0"/>
        <v>11339.374116425033</v>
      </c>
      <c r="J15" s="14"/>
      <c r="K15" s="14">
        <f>SUMIFS(FuelCost_1!C:C,FuelCost_1!$A:$A,$B$10)/1000-SUMIFS(FuelCost_2!C:C,FuelCost_2!$A:$A,$B$10)/1000</f>
        <v>0.29073445741687465</v>
      </c>
      <c r="L15" s="14">
        <f>SUMIFS(FuelCost_1!D:D,FuelCost_1!$A:$A,$B$10)/1000-SUMIFS(FuelCost_2!D:D,FuelCost_2!$A:$A,$B$10)/1000</f>
        <v>7.4949046130486749</v>
      </c>
      <c r="M15" s="14">
        <f>SUMIFS(FuelCost_1!E:E,FuelCost_1!$A:$A,$B$10)/1000-SUMIFS(FuelCost_2!E:E,FuelCost_2!$A:$A,$B$10)/1000</f>
        <v>-49.888197584574755</v>
      </c>
      <c r="N15" s="14">
        <f>SUMIFS(FuelCost_1!F:F,FuelCost_1!$A:$A,$B$10)/1000-SUMIFS(FuelCost_2!F:F,FuelCost_2!$A:$A,$B$10)/1000</f>
        <v>-16.517828197056588</v>
      </c>
      <c r="O15" s="14">
        <f>SUMIFS(FuelCost_1!G:G,FuelCost_1!$A:$A,$B$10)/1000-SUMIFS(FuelCost_2!G:G,FuelCost_2!$A:$A,$B$10)/1000</f>
        <v>-52.067407874936634</v>
      </c>
      <c r="P15" s="14">
        <f>SUMIFS(FuelCost_1!H:H,FuelCost_1!$A:$A,$B$10)/1000-SUMIFS(FuelCost_2!H:H,FuelCost_2!$A:$A,$B$10)/1000</f>
        <v>58.639086079674598</v>
      </c>
      <c r="Q15" s="14">
        <f>SUMIFS(FuelCost_1!I:I,FuelCost_1!$A:$A,$B$10)/1000-SUMIFS(FuelCost_2!I:I,FuelCost_2!$A:$A,$B$10)/1000</f>
        <v>245.59184291040083</v>
      </c>
      <c r="R15" s="14">
        <f>SUMIFS(FuelCost_1!J:J,FuelCost_1!$A:$A,$B$10)/1000-SUMIFS(FuelCost_2!J:J,FuelCost_2!$A:$A,$B$10)/1000</f>
        <v>145.44701241394796</v>
      </c>
      <c r="S15" s="14">
        <f>SUMIFS(FuelCost_1!K:K,FuelCost_1!$A:$A,$B$10)/1000-SUMIFS(FuelCost_2!K:K,FuelCost_2!$A:$A,$B$10)/1000</f>
        <v>172.85912626702611</v>
      </c>
      <c r="T15" s="14">
        <f>SUMIFS(FuelCost_1!L:L,FuelCost_1!$A:$A,$B$10)/1000-SUMIFS(FuelCost_2!L:L,FuelCost_2!$A:$A,$B$10)/1000</f>
        <v>330.43755845163787</v>
      </c>
      <c r="U15" s="14">
        <f>SUMIFS(FuelCost_1!M:M,FuelCost_1!$A:$A,$B$10)/1000-SUMIFS(FuelCost_2!M:M,FuelCost_2!$A:$A,$B$10)/1000</f>
        <v>532.46706698390176</v>
      </c>
      <c r="V15" s="14">
        <f>SUMIFS(FuelCost_1!N:N,FuelCost_1!$A:$A,$B$10)/1000-SUMIFS(FuelCost_2!N:N,FuelCost_2!$A:$A,$B$10)/1000</f>
        <v>1791.1222349681584</v>
      </c>
      <c r="W15" s="14">
        <f>SUMIFS(FuelCost_1!O:O,FuelCost_1!$A:$A,$B$10)/1000-SUMIFS(FuelCost_2!O:O,FuelCost_2!$A:$A,$B$10)/1000</f>
        <v>1865.6546993083725</v>
      </c>
      <c r="X15" s="14">
        <f>SUMIFS(FuelCost_1!P:P,FuelCost_1!$A:$A,$B$10)/1000-SUMIFS(FuelCost_2!P:P,FuelCost_2!$A:$A,$B$10)/1000</f>
        <v>1877.702072951935</v>
      </c>
      <c r="Y15" s="14">
        <f>SUMIFS(FuelCost_1!Q:Q,FuelCost_1!$A:$A,$B$10)/1000-SUMIFS(FuelCost_2!Q:Q,FuelCost_2!$A:$A,$B$10)/1000</f>
        <v>2542.0566479317295</v>
      </c>
      <c r="Z15" s="14">
        <f>SUMIFS(FuelCost_1!R:R,FuelCost_1!$A:$A,$B$10)/1000-SUMIFS(FuelCost_2!R:R,FuelCost_2!$A:$A,$B$10)/1000</f>
        <v>2933.7070482174249</v>
      </c>
      <c r="AA15" s="14">
        <f>SUMIFS(FuelCost_1!S:S,FuelCost_1!$A:$A,$B$10)/1000-SUMIFS(FuelCost_2!S:S,FuelCost_2!$A:$A,$B$10)/1000</f>
        <v>3981.9763591027245</v>
      </c>
      <c r="AB15" s="14">
        <f>SUMIFS(FuelCost_1!T:T,FuelCost_1!$A:$A,$B$10)/1000-SUMIFS(FuelCost_2!T:T,FuelCost_2!$A:$A,$B$10)/1000</f>
        <v>3793.6912524024488</v>
      </c>
      <c r="AC15" s="14">
        <f>SUMIFS(FuelCost_1!U:U,FuelCost_1!$A:$A,$B$10)/1000-SUMIFS(FuelCost_2!U:U,FuelCost_2!$A:$A,$B$10)/1000</f>
        <v>4135.0273140147983</v>
      </c>
      <c r="AD15" s="14">
        <f>SUMIFS(FuelCost_1!V:V,FuelCost_1!$A:$A,$B$10)/1000-SUMIFS(FuelCost_2!V:V,FuelCost_2!$A:$A,$B$10)/1000</f>
        <v>4466.4211079611687</v>
      </c>
      <c r="AE15" s="14">
        <f>SUMIFS(FuelCost_1!W:W,FuelCost_1!$A:$A,$B$10)/1000-SUMIFS(FuelCost_2!W:W,FuelCost_2!$A:$A,$B$10)/1000</f>
        <v>4641.4304559701122</v>
      </c>
    </row>
    <row r="16" spans="1:31">
      <c r="E16" s="43"/>
      <c r="F16" s="42"/>
      <c r="G16" s="42"/>
      <c r="H16" s="7" t="s">
        <v>103</v>
      </c>
      <c r="I16" s="30">
        <f t="shared" si="0"/>
        <v>382.64357797325863</v>
      </c>
      <c r="J16" s="14"/>
      <c r="K16" s="14">
        <f>SUMIFS(VOMCost_1!C:C,VOMCost_1!$A:$A,$B$10)/1000-SUMIFS(VOMCost_2!C:C,VOMCost_2!$A:$A,$B$10)/1000</f>
        <v>-5.1635348479521781E-2</v>
      </c>
      <c r="L16" s="14">
        <f>SUMIFS(VOMCost_1!D:D,VOMCost_1!$A:$A,$B$10)/1000-SUMIFS(VOMCost_2!D:D,VOMCost_2!$A:$A,$B$10)/1000</f>
        <v>-0.94696025603832368</v>
      </c>
      <c r="M16" s="14">
        <f>SUMIFS(VOMCost_1!E:E,VOMCost_1!$A:$A,$B$10)/1000-SUMIFS(VOMCost_2!E:E,VOMCost_2!$A:$A,$B$10)/1000</f>
        <v>-1.0341458811449229</v>
      </c>
      <c r="N16" s="14">
        <f>SUMIFS(VOMCost_1!F:F,VOMCost_1!$A:$A,$B$10)/1000-SUMIFS(VOMCost_2!F:F,VOMCost_2!$A:$A,$B$10)/1000</f>
        <v>-8.3778096339896138</v>
      </c>
      <c r="O16" s="14">
        <f>SUMIFS(VOMCost_1!G:G,VOMCost_1!$A:$A,$B$10)/1000-SUMIFS(VOMCost_2!G:G,VOMCost_2!$A:$A,$B$10)/1000</f>
        <v>-17.840548060668993</v>
      </c>
      <c r="P16" s="14">
        <f>SUMIFS(VOMCost_1!H:H,VOMCost_1!$A:$A,$B$10)/1000-SUMIFS(VOMCost_2!H:H,VOMCost_2!$A:$A,$B$10)/1000</f>
        <v>-8.9163459912666667</v>
      </c>
      <c r="Q16" s="14">
        <f>SUMIFS(VOMCost_1!I:I,VOMCost_1!$A:$A,$B$10)/1000-SUMIFS(VOMCost_2!I:I,VOMCost_2!$A:$A,$B$10)/1000</f>
        <v>-26.362332480679129</v>
      </c>
      <c r="R16" s="14">
        <f>SUMIFS(VOMCost_1!J:J,VOMCost_1!$A:$A,$B$10)/1000-SUMIFS(VOMCost_2!J:J,VOMCost_2!$A:$A,$B$10)/1000</f>
        <v>-27.63594804075251</v>
      </c>
      <c r="S16" s="14">
        <f>SUMIFS(VOMCost_1!K:K,VOMCost_1!$A:$A,$B$10)/1000-SUMIFS(VOMCost_2!K:K,VOMCost_2!$A:$A,$B$10)/1000</f>
        <v>-19.82171015923393</v>
      </c>
      <c r="T16" s="14">
        <f>SUMIFS(VOMCost_1!L:L,VOMCost_1!$A:$A,$B$10)/1000-SUMIFS(VOMCost_2!L:L,VOMCost_2!$A:$A,$B$10)/1000</f>
        <v>-40.484153023148906</v>
      </c>
      <c r="U16" s="14">
        <f>SUMIFS(VOMCost_1!M:M,VOMCost_1!$A:$A,$B$10)/1000-SUMIFS(VOMCost_2!M:M,VOMCost_2!$A:$A,$B$10)/1000</f>
        <v>-34.136561027897869</v>
      </c>
      <c r="V16" s="14">
        <f>SUMIFS(VOMCost_1!N:N,VOMCost_1!$A:$A,$B$10)/1000-SUMIFS(VOMCost_2!N:N,VOMCost_2!$A:$A,$B$10)/1000</f>
        <v>36.909330687235297</v>
      </c>
      <c r="W16" s="14">
        <f>SUMIFS(VOMCost_1!O:O,VOMCost_1!$A:$A,$B$10)/1000-SUMIFS(VOMCost_2!O:O,VOMCost_2!$A:$A,$B$10)/1000</f>
        <v>45.622303661861224</v>
      </c>
      <c r="X16" s="14">
        <f>SUMIFS(VOMCost_1!P:P,VOMCost_1!$A:$A,$B$10)/1000-SUMIFS(VOMCost_2!P:P,VOMCost_2!$A:$A,$B$10)/1000</f>
        <v>50.902744331184749</v>
      </c>
      <c r="Y16" s="14">
        <f>SUMIFS(VOMCost_1!Q:Q,VOMCost_1!$A:$A,$B$10)/1000-SUMIFS(VOMCost_2!Q:Q,VOMCost_2!$A:$A,$B$10)/1000</f>
        <v>131.111198616558</v>
      </c>
      <c r="Z16" s="14">
        <f>SUMIFS(VOMCost_1!R:R,VOMCost_1!$A:$A,$B$10)/1000-SUMIFS(VOMCost_2!R:R,VOMCost_2!$A:$A,$B$10)/1000</f>
        <v>144.31913912467803</v>
      </c>
      <c r="AA16" s="14">
        <f>SUMIFS(VOMCost_1!S:S,VOMCost_1!$A:$A,$B$10)/1000-SUMIFS(VOMCost_2!S:S,VOMCost_2!$A:$A,$B$10)/1000</f>
        <v>202.71360868886188</v>
      </c>
      <c r="AB16" s="14">
        <f>SUMIFS(VOMCost_1!T:T,VOMCost_1!$A:$A,$B$10)/1000-SUMIFS(VOMCost_2!T:T,VOMCost_2!$A:$A,$B$10)/1000</f>
        <v>181.06132059301228</v>
      </c>
      <c r="AC16" s="14">
        <f>SUMIFS(VOMCost_1!U:U,VOMCost_1!$A:$A,$B$10)/1000-SUMIFS(VOMCost_2!U:U,VOMCost_2!$A:$A,$B$10)/1000</f>
        <v>220.55821138370095</v>
      </c>
      <c r="AD16" s="14">
        <f>SUMIFS(VOMCost_1!V:V,VOMCost_1!$A:$A,$B$10)/1000-SUMIFS(VOMCost_2!V:V,VOMCost_2!$A:$A,$B$10)/1000</f>
        <v>249.69467163352317</v>
      </c>
      <c r="AE16" s="14">
        <f>SUMIFS(VOMCost_1!W:W,VOMCost_1!$A:$A,$B$10)/1000-SUMIFS(VOMCost_2!W:W,VOMCost_2!$A:$A,$B$10)/1000</f>
        <v>248.14291675978666</v>
      </c>
    </row>
    <row r="17" spans="1:60">
      <c r="E17" s="43"/>
      <c r="F17" s="42"/>
      <c r="G17" s="42"/>
      <c r="H17" s="7" t="s">
        <v>104</v>
      </c>
      <c r="I17" s="14">
        <f t="shared" si="0"/>
        <v>-1007.6503906958533</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-0.41947499999996629</v>
      </c>
      <c r="Q17" s="14">
        <f>SUMIFS(REZTxCost_1!I:I,REZTxCost_1!$A:$A,$B$10)/1000-SUMIFS(REZTxCost_2!I:I,REZTxCost_2!$A:$A,$B$10)/1000</f>
        <v>-0.41947500000005633</v>
      </c>
      <c r="R17" s="14">
        <f>SUMIFS(REZTxCost_1!J:J,REZTxCost_1!$A:$A,$B$10)/1000-SUMIFS(REZTxCost_2!J:J,REZTxCost_2!$A:$A,$B$10)/1000</f>
        <v>-0.41947499999996629</v>
      </c>
      <c r="S17" s="14">
        <f>SUMIFS(REZTxCost_1!K:K,REZTxCost_1!$A:$A,$B$10)/1000-SUMIFS(REZTxCost_2!K:K,REZTxCost_2!$A:$A,$B$10)/1000</f>
        <v>-4.5327249999995471</v>
      </c>
      <c r="T17" s="14">
        <f>SUMIFS(REZTxCost_1!L:L,REZTxCost_1!$A:$A,$B$10)/1000-SUMIFS(REZTxCost_2!L:L,REZTxCost_2!$A:$A,$B$10)/1000</f>
        <v>-25.755825086815705</v>
      </c>
      <c r="U17" s="14">
        <f>SUMIFS(REZTxCost_1!M:M,REZTxCost_1!$A:$A,$B$10)/1000-SUMIFS(REZTxCost_2!M:M,REZTxCost_2!$A:$A,$B$10)/1000</f>
        <v>-56.127038132289023</v>
      </c>
      <c r="V17" s="14">
        <f>SUMIFS(REZTxCost_1!N:N,REZTxCost_1!$A:$A,$B$10)/1000-SUMIFS(REZTxCost_2!N:N,REZTxCost_2!$A:$A,$B$10)/1000</f>
        <v>-51.556270236559847</v>
      </c>
      <c r="W17" s="14">
        <f>SUMIFS(REZTxCost_1!O:O,REZTxCost_1!$A:$A,$B$10)/1000-SUMIFS(REZTxCost_2!O:O,REZTxCost_2!$A:$A,$B$10)/1000</f>
        <v>-57.885456255946167</v>
      </c>
      <c r="X17" s="14">
        <f>SUMIFS(REZTxCost_1!P:P,REZTxCost_1!$A:$A,$B$10)/1000-SUMIFS(REZTxCost_2!P:P,REZTxCost_2!$A:$A,$B$10)/1000</f>
        <v>-65.101759480113643</v>
      </c>
      <c r="Y17" s="14">
        <f>SUMIFS(REZTxCost_1!Q:Q,REZTxCost_1!$A:$A,$B$10)/1000-SUMIFS(REZTxCost_2!Q:Q,REZTxCost_2!$A:$A,$B$10)/1000</f>
        <v>-219.57213350712698</v>
      </c>
      <c r="Z17" s="14">
        <f>SUMIFS(REZTxCost_1!R:R,REZTxCost_1!$A:$A,$B$10)/1000-SUMIFS(REZTxCost_2!R:R,REZTxCost_2!$A:$A,$B$10)/1000</f>
        <v>-241.54397372200623</v>
      </c>
      <c r="AA17" s="14">
        <f>SUMIFS(REZTxCost_1!S:S,REZTxCost_1!$A:$A,$B$10)/1000-SUMIFS(REZTxCost_2!S:S,REZTxCost_2!$A:$A,$B$10)/1000</f>
        <v>-448.74590249158916</v>
      </c>
      <c r="AB17" s="14">
        <f>SUMIFS(REZTxCost_1!T:T,REZTxCost_1!$A:$A,$B$10)/1000-SUMIFS(REZTxCost_2!T:T,REZTxCost_2!$A:$A,$B$10)/1000</f>
        <v>-448.74590249158916</v>
      </c>
      <c r="AC17" s="14">
        <f>SUMIFS(REZTxCost_1!U:U,REZTxCost_1!$A:$A,$B$10)/1000-SUMIFS(REZTxCost_2!U:U,REZTxCost_2!$A:$A,$B$10)/1000</f>
        <v>-462.53994015012438</v>
      </c>
      <c r="AD17" s="14">
        <f>SUMIFS(REZTxCost_1!V:V,REZTxCost_1!$A:$A,$B$10)/1000-SUMIFS(REZTxCost_2!V:V,REZTxCost_2!$A:$A,$B$10)/1000</f>
        <v>-524.16849774406796</v>
      </c>
      <c r="AE17" s="14">
        <f>SUMIFS(REZTxCost_1!W:W,REZTxCost_1!$A:$A,$B$10)/1000-SUMIFS(REZTxCost_2!W:W,REZTxCost_2!$A:$A,$B$10)/1000</f>
        <v>-524.16849774406796</v>
      </c>
    </row>
    <row r="18" spans="1:60">
      <c r="E18" s="43"/>
      <c r="F18" s="42"/>
      <c r="G18" s="42"/>
      <c r="H18" s="7" t="s">
        <v>105</v>
      </c>
      <c r="I18" s="30">
        <f t="shared" si="0"/>
        <v>147.86025089224859</v>
      </c>
      <c r="J18" s="14"/>
      <c r="K18" s="14">
        <f>SUMIFS(DSPCost_1!C:C,DSPCost_1!$A:$A,$B$10)/1000-SUMIFS(DSPCost_2!C:C,DSPCost_2!$A:$A,$B$10)/1000</f>
        <v>3.0828819497230597E-8</v>
      </c>
      <c r="L18" s="14">
        <f>SUMIFS(DSPCost_1!D:D,DSPCost_1!$A:$A,$B$10)/1000-SUMIFS(DSPCost_2!D:D,DSPCost_2!$A:$A,$B$10)/1000</f>
        <v>1.6372760363584704E-2</v>
      </c>
      <c r="M18" s="14">
        <f>SUMIFS(DSPCost_1!E:E,DSPCost_1!$A:$A,$B$10)/1000-SUMIFS(DSPCost_2!E:E,DSPCost_2!$A:$A,$B$10)/1000</f>
        <v>1.6953881051825537</v>
      </c>
      <c r="N18" s="14">
        <f>SUMIFS(DSPCost_1!F:F,DSPCost_1!$A:$A,$B$10)/1000-SUMIFS(DSPCost_2!F:F,DSPCost_2!$A:$A,$B$10)/1000</f>
        <v>-2.7330968338422679</v>
      </c>
      <c r="O18" s="14">
        <f>SUMIFS(DSPCost_1!G:G,DSPCost_1!$A:$A,$B$10)/1000-SUMIFS(DSPCost_2!G:G,DSPCost_2!$A:$A,$B$10)/1000</f>
        <v>25.090754538043392</v>
      </c>
      <c r="P18" s="14">
        <f>SUMIFS(DSPCost_1!H:H,DSPCost_1!$A:$A,$B$10)/1000-SUMIFS(DSPCost_2!H:H,DSPCost_2!$A:$A,$B$10)/1000</f>
        <v>11.279178667915858</v>
      </c>
      <c r="Q18" s="14">
        <f>SUMIFS(DSPCost_1!I:I,DSPCost_1!$A:$A,$B$10)/1000-SUMIFS(DSPCost_2!I:I,DSPCost_2!$A:$A,$B$10)/1000</f>
        <v>9.05347696375647</v>
      </c>
      <c r="R18" s="14">
        <f>SUMIFS(DSPCost_1!J:J,DSPCost_1!$A:$A,$B$10)/1000-SUMIFS(DSPCost_2!J:J,DSPCost_2!$A:$A,$B$10)/1000</f>
        <v>7.4154417193627591</v>
      </c>
      <c r="S18" s="14">
        <f>SUMIFS(DSPCost_1!K:K,DSPCost_1!$A:$A,$B$10)/1000-SUMIFS(DSPCost_2!K:K,DSPCost_2!$A:$A,$B$10)/1000</f>
        <v>19.025795232769589</v>
      </c>
      <c r="T18" s="14">
        <f>SUMIFS(DSPCost_1!L:L,DSPCost_1!$A:$A,$B$10)/1000-SUMIFS(DSPCost_2!L:L,DSPCost_2!$A:$A,$B$10)/1000</f>
        <v>13.259687216348825</v>
      </c>
      <c r="U18" s="14">
        <f>SUMIFS(DSPCost_1!M:M,DSPCost_1!$A:$A,$B$10)/1000-SUMIFS(DSPCost_2!M:M,DSPCost_2!$A:$A,$B$10)/1000</f>
        <v>21.588596148432121</v>
      </c>
      <c r="V18" s="14">
        <f>SUMIFS(DSPCost_1!N:N,DSPCost_1!$A:$A,$B$10)/1000-SUMIFS(DSPCost_2!N:N,DSPCost_2!$A:$A,$B$10)/1000</f>
        <v>15.957630979828529</v>
      </c>
      <c r="W18" s="14">
        <f>SUMIFS(DSPCost_1!O:O,DSPCost_1!$A:$A,$B$10)/1000-SUMIFS(DSPCost_2!O:O,DSPCost_2!$A:$A,$B$10)/1000</f>
        <v>20.948733873440908</v>
      </c>
      <c r="X18" s="14">
        <f>SUMIFS(DSPCost_1!P:P,DSPCost_1!$A:$A,$B$10)/1000-SUMIFS(DSPCost_2!P:P,DSPCost_2!$A:$A,$B$10)/1000</f>
        <v>18.288809332619515</v>
      </c>
      <c r="Y18" s="14">
        <f>SUMIFS(DSPCost_1!Q:Q,DSPCost_1!$A:$A,$B$10)/1000-SUMIFS(DSPCost_2!Q:Q,DSPCost_2!$A:$A,$B$10)/1000</f>
        <v>8.6161242943454948</v>
      </c>
      <c r="Z18" s="14">
        <f>SUMIFS(DSPCost_1!R:R,DSPCost_1!$A:$A,$B$10)/1000-SUMIFS(DSPCost_2!R:R,DSPCost_2!$A:$A,$B$10)/1000</f>
        <v>35.001549001868014</v>
      </c>
      <c r="AA18" s="14">
        <f>SUMIFS(DSPCost_1!S:S,DSPCost_1!$A:$A,$B$10)/1000-SUMIFS(DSPCost_2!S:S,DSPCost_2!$A:$A,$B$10)/1000</f>
        <v>10.92239634346342</v>
      </c>
      <c r="AB18" s="14">
        <f>SUMIFS(DSPCost_1!T:T,DSPCost_1!$A:$A,$B$10)/1000-SUMIFS(DSPCost_2!T:T,DSPCost_2!$A:$A,$B$10)/1000</f>
        <v>41.177475285250566</v>
      </c>
      <c r="AC18" s="14">
        <f>SUMIFS(DSPCost_1!U:U,DSPCost_1!$A:$A,$B$10)/1000-SUMIFS(DSPCost_2!U:U,DSPCost_2!$A:$A,$B$10)/1000</f>
        <v>59.007972921816297</v>
      </c>
      <c r="AD18" s="14">
        <f>SUMIFS(DSPCost_1!V:V,DSPCost_1!$A:$A,$B$10)/1000-SUMIFS(DSPCost_2!V:V,DSPCost_2!$A:$A,$B$10)/1000</f>
        <v>10.878115364299354</v>
      </c>
      <c r="AE18" s="14">
        <f>SUMIFS(DSPCost_1!W:W,DSPCost_1!$A:$A,$B$10)/1000-SUMIFS(DSPCost_2!W:W,DSPCost_2!$A:$A,$B$10)/1000</f>
        <v>42.476429004341227</v>
      </c>
    </row>
    <row r="19" spans="1:60">
      <c r="E19" s="43"/>
      <c r="F19" s="42"/>
      <c r="G19" s="42"/>
      <c r="H19" s="7" t="s">
        <v>106</v>
      </c>
      <c r="I19" s="30">
        <f t="shared" si="0"/>
        <v>251.25810781206295</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227.56814159292043</v>
      </c>
      <c r="N19" s="14">
        <f>SUMIFS(RehabCost_1!F:F,RehabCost_1!$A:$A,$B$10)/1000-SUMIFS(RehabCost_2!F:F,RehabCost_2!$A:$A,$B$10)/1000</f>
        <v>45.513628318584075</v>
      </c>
      <c r="O19" s="14">
        <f>SUMIFS(RehabCost_1!G:G,RehabCost_1!$A:$A,$B$10)/1000-SUMIFS(RehabCost_2!G:G,RehabCost_2!$A:$A,$B$10)/1000</f>
        <v>-224.31716814159296</v>
      </c>
      <c r="P19" s="14">
        <f>SUMIFS(RehabCost_1!H:H,RehabCost_1!$A:$A,$B$10)/1000-SUMIFS(RehabCost_2!H:H,RehabCost_2!$A:$A,$B$10)/1000</f>
        <v>141.41734513436887</v>
      </c>
      <c r="Q19" s="14">
        <f>SUMIFS(RehabCost_1!I:I,RehabCost_1!$A:$A,$B$10)/1000-SUMIFS(RehabCost_2!I:I,RehabCost_2!$A:$A,$B$10)/1000</f>
        <v>268.20530973451326</v>
      </c>
      <c r="R19" s="14">
        <f>SUMIFS(RehabCost_1!J:J,RehabCost_1!$A:$A,$B$10)/1000-SUMIFS(RehabCost_2!J:J,RehabCost_2!$A:$A,$B$10)/1000</f>
        <v>-56.892035399855558</v>
      </c>
      <c r="S19" s="14">
        <f>SUMIFS(RehabCost_1!K:K,RehabCost_1!$A:$A,$B$10)/1000-SUMIFS(RehabCost_2!K:K,RehabCost_2!$A:$A,$B$10)/1000</f>
        <v>56.892035398230085</v>
      </c>
      <c r="T19" s="14">
        <f>SUMIFS(RehabCost_1!L:L,RehabCost_1!$A:$A,$B$10)/1000-SUMIFS(RehabCost_2!L:L,RehabCost_2!$A:$A,$B$10)/1000</f>
        <v>42.262654867256686</v>
      </c>
      <c r="U19" s="14">
        <f>SUMIFS(RehabCost_1!M:M,RehabCost_1!$A:$A,$B$10)/1000-SUMIFS(RehabCost_2!M:M,RehabCost_2!$A:$A,$B$10)/1000</f>
        <v>116.22230088495573</v>
      </c>
      <c r="V19" s="14">
        <f>SUMIFS(RehabCost_1!N:N,RehabCost_1!$A:$A,$B$10)/1000-SUMIFS(RehabCost_2!N:N,RehabCost_2!$A:$A,$B$10)/1000</f>
        <v>-3.2509734513274395</v>
      </c>
      <c r="W19" s="14">
        <f>SUMIFS(RehabCost_1!O:O,RehabCost_1!$A:$A,$B$10)/1000-SUMIFS(RehabCost_2!O:O,RehabCost_2!$A:$A,$B$10)/1000</f>
        <v>0</v>
      </c>
      <c r="X19" s="14">
        <f>SUMIFS(RehabCost_1!P:P,RehabCost_1!$A:$A,$B$10)/1000-SUMIFS(RehabCost_2!P:P,RehabCost_2!$A:$A,$B$10)/1000</f>
        <v>-45.513628318584068</v>
      </c>
      <c r="Y19" s="14">
        <f>SUMIFS(RehabCost_1!Q:Q,RehabCost_1!$A:$A,$B$10)/1000-SUMIFS(RehabCost_2!Q:Q,RehabCost_2!$A:$A,$B$10)/1000</f>
        <v>-343.21593014969079</v>
      </c>
      <c r="Z19" s="14">
        <f>SUMIFS(RehabCost_1!R:R,RehabCost_1!$A:$A,$B$10)/1000-SUMIFS(RehabCost_2!R:R,RehabCost_2!$A:$A,$B$10)/1000</f>
        <v>90.987605851605466</v>
      </c>
      <c r="AA19" s="14">
        <f>SUMIFS(RehabCost_1!S:S,RehabCost_1!$A:$A,$B$10)/1000-SUMIFS(RehabCost_2!S:S,RehabCost_2!$A:$A,$B$10)/1000</f>
        <v>-7.8162427940839621</v>
      </c>
      <c r="AB19" s="14">
        <f>SUMIFS(RehabCost_1!T:T,RehabCost_1!$A:$A,$B$10)/1000-SUMIFS(RehabCost_2!T:T,RehabCost_2!$A:$A,$B$10)/1000</f>
        <v>-9.9341248120651322</v>
      </c>
      <c r="AC19" s="14">
        <f>SUMIFS(RehabCost_1!U:U,RehabCost_1!$A:$A,$B$10)/1000-SUMIFS(RehabCost_2!U:U,RehabCost_2!$A:$A,$B$10)/1000</f>
        <v>-5.6649412268237143</v>
      </c>
      <c r="AD19" s="14">
        <f>SUMIFS(RehabCost_1!V:V,RehabCost_1!$A:$A,$B$10)/1000-SUMIFS(RehabCost_2!V:V,RehabCost_2!$A:$A,$B$10)/1000</f>
        <v>-5.1013958879899111</v>
      </c>
      <c r="AE19" s="14">
        <f>SUMIFS(RehabCost_1!W:W,RehabCost_1!$A:$A,$B$10)/1000-SUMIFS(RehabCost_2!W:W,RehabCost_2!$A:$A,$B$10)/1000</f>
        <v>-0.52750464866176983</v>
      </c>
    </row>
    <row r="20" spans="1:60">
      <c r="E20" s="43"/>
      <c r="F20" s="42"/>
      <c r="G20" s="42"/>
      <c r="H20" s="7" t="s">
        <v>107</v>
      </c>
      <c r="I20" s="30">
        <f>NPV(WACC,K20:AE20)/(1+WACC)^2+J20</f>
        <v>-3866.106382100249</v>
      </c>
      <c r="J20" s="14">
        <f>-SUMIFS(ICTxCost_2!C:C,ICTxCost_2!$A:$A,$B$10)/1000</f>
        <v>-52.100888861060753</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-423.36495876748978</v>
      </c>
      <c r="V20" s="14">
        <f>SUMIFS(ICTxCost_1!N:N,ICTxCost_1!$A:$A,$B$10)/1000-SUMIFS(ICTxCost_2!O:O,ICTxCost_2!$A:$A,$B$10)/1000</f>
        <v>-576.83025475974819</v>
      </c>
      <c r="W20" s="14">
        <f>SUMIFS(ICTxCost_1!O:O,ICTxCost_1!$A:$A,$B$10)/1000-SUMIFS(ICTxCost_2!P:P,ICTxCost_2!$A:$A,$B$10)/1000</f>
        <v>-576.83025475974819</v>
      </c>
      <c r="X20" s="14">
        <f>SUMIFS(ICTxCost_1!P:P,ICTxCost_1!$A:$A,$B$10)/1000-SUMIFS(ICTxCost_2!Q:Q,ICTxCost_2!$A:$A,$B$10)/1000</f>
        <v>-576.83025475974819</v>
      </c>
      <c r="Y20" s="14">
        <f>SUMIFS(ICTxCost_1!Q:Q,ICTxCost_1!$A:$A,$B$10)/1000-SUMIFS(ICTxCost_2!R:R,ICTxCost_2!$A:$A,$B$10)/1000</f>
        <v>-785.44147271612781</v>
      </c>
      <c r="Z20" s="14">
        <f>SUMIFS(ICTxCost_1!R:R,ICTxCost_1!$A:$A,$B$10)/1000-SUMIFS(ICTxCost_2!S:S,ICTxCost_2!$A:$A,$B$10)/1000</f>
        <v>-785.44147271612781</v>
      </c>
      <c r="AA20" s="14">
        <f>SUMIFS(ICTxCost_1!S:S,ICTxCost_1!$A:$A,$B$10)/1000-SUMIFS(ICTxCost_2!T:T,ICTxCost_2!$A:$A,$B$10)/1000</f>
        <v>-785.44147271612781</v>
      </c>
      <c r="AB20" s="14">
        <f>SUMIFS(ICTxCost_1!T:T,ICTxCost_1!$A:$A,$B$10)/1000-SUMIFS(ICTxCost_2!U:U,ICTxCost_2!$A:$A,$B$10)/1000</f>
        <v>-785.44147271612781</v>
      </c>
      <c r="AC20" s="14">
        <f>SUMIFS(ICTxCost_1!U:U,ICTxCost_1!$A:$A,$B$10)/1000-SUMIFS(ICTxCost_2!V:V,ICTxCost_2!$A:$A,$B$10)/1000</f>
        <v>-785.44147271612781</v>
      </c>
      <c r="AD20" s="14">
        <f>SUMIFS(ICTxCost_1!V:V,ICTxCost_1!$A:$A,$B$10)/1000-SUMIFS(ICTxCost_2!W:W,ICTxCost_2!$A:$A,$B$10)/1000</f>
        <v>-785.44147271612781</v>
      </c>
      <c r="AE20" s="14">
        <f>SUMIFS(ICTxCost_1!W:W,ICTxCost_1!$A:$A,$B$10)/1000-SUMIFS(ICTxCost_2!X:X,ICTxCost_2!$A:$A,$B$10)/1000</f>
        <v>-785.44147271612781</v>
      </c>
    </row>
    <row r="21" spans="1:60">
      <c r="G21" s="43"/>
      <c r="H21" s="15" t="s">
        <v>319</v>
      </c>
      <c r="I21" s="16">
        <f t="shared" ref="I21" si="1">SUM(I13:I20)</f>
        <v>14326.510544164936</v>
      </c>
      <c r="J21" s="16">
        <f t="shared" ref="J21:AE21" si="2">SUM(J13:J20)</f>
        <v>-52.100888861060753</v>
      </c>
      <c r="K21" s="16">
        <f t="shared" si="2"/>
        <v>0.23909913973524954</v>
      </c>
      <c r="L21" s="16">
        <f t="shared" si="2"/>
        <v>-1.4740023683447196</v>
      </c>
      <c r="M21" s="16">
        <f t="shared" si="2"/>
        <v>242.54094045034344</v>
      </c>
      <c r="N21" s="16">
        <f t="shared" si="2"/>
        <v>-463.48359683672328</v>
      </c>
      <c r="O21" s="16">
        <f t="shared" si="2"/>
        <v>-74.488993006046542</v>
      </c>
      <c r="P21" s="16">
        <f t="shared" si="2"/>
        <v>322.88161040884779</v>
      </c>
      <c r="Q21" s="16">
        <f t="shared" si="2"/>
        <v>-27.48833221316994</v>
      </c>
      <c r="R21" s="16">
        <f t="shared" si="2"/>
        <v>611.79200411543445</v>
      </c>
      <c r="S21" s="16">
        <f t="shared" si="2"/>
        <v>756.00323002868049</v>
      </c>
      <c r="T21" s="16">
        <f t="shared" si="2"/>
        <v>1145.4327747498155</v>
      </c>
      <c r="U21" s="16">
        <f t="shared" si="2"/>
        <v>1416.289325268719</v>
      </c>
      <c r="V21" s="16">
        <f t="shared" si="2"/>
        <v>2955.1608377220277</v>
      </c>
      <c r="W21" s="16">
        <f t="shared" si="2"/>
        <v>2457.9634728864248</v>
      </c>
      <c r="X21" s="16">
        <f t="shared" si="2"/>
        <v>2327.3837722302364</v>
      </c>
      <c r="Y21" s="16">
        <f t="shared" si="2"/>
        <v>2422.4214342697451</v>
      </c>
      <c r="Z21" s="16">
        <f t="shared" si="2"/>
        <v>3212.7646715227688</v>
      </c>
      <c r="AA21" s="16">
        <f t="shared" si="2"/>
        <v>4087.2119854499638</v>
      </c>
      <c r="AB21" s="16">
        <f t="shared" si="2"/>
        <v>4803.8511171710816</v>
      </c>
      <c r="AC21" s="16">
        <f t="shared" si="2"/>
        <v>4943.2805611518625</v>
      </c>
      <c r="AD21" s="16">
        <f t="shared" si="2"/>
        <v>4956.7725671959133</v>
      </c>
      <c r="AE21" s="16">
        <f t="shared" si="2"/>
        <v>4671.7503950757637</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-1400</v>
      </c>
      <c r="L32" s="1">
        <f>SUMIFS(Capacity_1!G:G,Capacity_1!$A:$A,$B$29,Capacity_1!$B:$B,$H32)-SUMIFS(Capacity_2!G:G,Capacity_2!$A:$A,$B$29,Capacity_2!$B:$B,$H32)</f>
        <v>-1680</v>
      </c>
      <c r="M32" s="1">
        <f>SUMIFS(Capacity_1!H:H,Capacity_1!$A:$A,$B$29,Capacity_1!$B:$B,$H32)-SUMIFS(Capacity_2!H:H,Capacity_2!$A:$A,$B$29,Capacity_2!$B:$B,$H32)</f>
        <v>-300</v>
      </c>
      <c r="N32" s="1">
        <f>SUMIFS(Capacity_1!I:I,Capacity_1!$A:$A,$B$29,Capacity_1!$B:$B,$H32)-SUMIFS(Capacity_2!I:I,Capacity_2!$A:$A,$B$29,Capacity_2!$B:$B,$H32)</f>
        <v>-960</v>
      </c>
      <c r="O32" s="1">
        <f>SUMIFS(Capacity_1!J:J,Capacity_1!$A:$A,$B$29,Capacity_1!$B:$B,$H32)-SUMIFS(Capacity_2!J:J,Capacity_2!$A:$A,$B$29,Capacity_2!$B:$B,$H32)</f>
        <v>-960</v>
      </c>
      <c r="P32" s="1">
        <f>SUMIFS(Capacity_1!K:K,Capacity_1!$A:$A,$B$29,Capacity_1!$B:$B,$H32)-SUMIFS(Capacity_2!K:K,Capacity_2!$A:$A,$B$29,Capacity_2!$B:$B,$H32)</f>
        <v>-960</v>
      </c>
      <c r="Q32" s="1">
        <f>SUMIFS(Capacity_1!L:L,Capacity_1!$A:$A,$B$29,Capacity_1!$B:$B,$H32)-SUMIFS(Capacity_2!L:L,Capacity_2!$A:$A,$B$29,Capacity_2!$B:$B,$H32)</f>
        <v>-960</v>
      </c>
      <c r="R32" s="1">
        <f>SUMIFS(Capacity_1!M:M,Capacity_1!$A:$A,$B$29,Capacity_1!$B:$B,$H32)-SUMIFS(Capacity_2!M:M,Capacity_2!$A:$A,$B$29,Capacity_2!$B:$B,$H32)</f>
        <v>-1620</v>
      </c>
      <c r="S32" s="1">
        <f>SUMIFS(Capacity_1!N:N,Capacity_1!$A:$A,$B$29,Capacity_1!$B:$B,$H32)-SUMIFS(Capacity_2!N:N,Capacity_2!$A:$A,$B$29,Capacity_2!$B:$B,$H32)</f>
        <v>-1585</v>
      </c>
      <c r="T32" s="1">
        <f>SUMIFS(Capacity_1!O:O,Capacity_1!$A:$A,$B$29,Capacity_1!$B:$B,$H32)-SUMIFS(Capacity_2!O:O,Capacity_2!$A:$A,$B$29,Capacity_2!$B:$B,$H32)</f>
        <v>-1565</v>
      </c>
      <c r="U32" s="1">
        <f>SUMIFS(Capacity_1!P:P,Capacity_1!$A:$A,$B$29,Capacity_1!$B:$B,$H32)-SUMIFS(Capacity_2!P:P,Capacity_2!$A:$A,$B$29,Capacity_2!$B:$B,$H32)</f>
        <v>-1565</v>
      </c>
      <c r="V32" s="1">
        <f>SUMIFS(Capacity_1!Q:Q,Capacity_1!$A:$A,$B$29,Capacity_1!$B:$B,$H32)-SUMIFS(Capacity_2!Q:Q,Capacity_2!$A:$A,$B$29,Capacity_2!$B:$B,$H32)</f>
        <v>-1285</v>
      </c>
      <c r="W32" s="1">
        <f>SUMIFS(Capacity_1!R:R,Capacity_1!$A:$A,$B$29,Capacity_1!$B:$B,$H32)-SUMIFS(Capacity_2!R:R,Capacity_2!$A:$A,$B$29,Capacity_2!$B:$B,$H32)</f>
        <v>800</v>
      </c>
      <c r="X32" s="1">
        <f>SUMIFS(Capacity_1!S:S,Capacity_1!$A:$A,$B$29,Capacity_1!$B:$B,$H32)-SUMIFS(Capacity_2!S:S,Capacity_2!$A:$A,$B$29,Capacity_2!$B:$B,$H32)</f>
        <v>800</v>
      </c>
      <c r="Y32" s="1">
        <f>SUMIFS(Capacity_1!T:T,Capacity_1!$A:$A,$B$29,Capacity_1!$B:$B,$H32)-SUMIFS(Capacity_2!T:T,Capacity_2!$A:$A,$B$29,Capacity_2!$B:$B,$H32)</f>
        <v>800</v>
      </c>
      <c r="Z32" s="1">
        <f>SUMIFS(Capacity_1!U:U,Capacity_1!$A:$A,$B$29,Capacity_1!$B:$B,$H32)-SUMIFS(Capacity_2!U:U,Capacity_2!$A:$A,$B$29,Capacity_2!$B:$B,$H32)</f>
        <v>800</v>
      </c>
      <c r="AA32" s="1">
        <f>SUMIFS(Capacity_1!V:V,Capacity_1!$A:$A,$B$29,Capacity_1!$B:$B,$H32)-SUMIFS(Capacity_2!V:V,Capacity_2!$A:$A,$B$29,Capacity_2!$B:$B,$H32)</f>
        <v>800</v>
      </c>
      <c r="AB32" s="1">
        <f>SUMIFS(Capacity_1!W:W,Capacity_1!$A:$A,$B$29,Capacity_1!$B:$B,$H32)-SUMIFS(Capacity_2!W:W,Capacity_2!$A:$A,$B$29,Capacity_2!$B:$B,$H32)</f>
        <v>800</v>
      </c>
      <c r="AC32" s="1">
        <f>SUMIFS(Capacity_1!X:X,Capacity_1!$A:$A,$B$29,Capacity_1!$B:$B,$H32)-SUMIFS(Capacity_2!X:X,Capacity_2!$A:$A,$B$29,Capacity_2!$B:$B,$H32)</f>
        <v>800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-210.00000000999989</v>
      </c>
      <c r="O33" s="1">
        <f>SUMIFS(Capacity_1!J:J,Capacity_1!$A:$A,$B$29,Capacity_1!$B:$B,$H33)-SUMIFS(Capacity_2!J:J,Capacity_2!$A:$A,$B$29,Capacity_2!$B:$B,$H33)</f>
        <v>-1860.0000000099999</v>
      </c>
      <c r="P33" s="1">
        <f>SUMIFS(Capacity_1!K:K,Capacity_1!$A:$A,$B$29,Capacity_1!$B:$B,$H33)-SUMIFS(Capacity_2!K:K,Capacity_2!$A:$A,$B$29,Capacity_2!$B:$B,$H33)</f>
        <v>-1510</v>
      </c>
      <c r="Q33" s="1">
        <f>SUMIFS(Capacity_1!L:L,Capacity_1!$A:$A,$B$29,Capacity_1!$B:$B,$H33)-SUMIFS(Capacity_2!L:L,Capacity_2!$A:$A,$B$29,Capacity_2!$B:$B,$H33)</f>
        <v>-1860</v>
      </c>
      <c r="R33" s="1">
        <f>SUMIFS(Capacity_1!M:M,Capacity_1!$A:$A,$B$29,Capacity_1!$B:$B,$H33)-SUMIFS(Capacity_2!M:M,Capacity_2!$A:$A,$B$29,Capacity_2!$B:$B,$H33)</f>
        <v>-1460</v>
      </c>
      <c r="S33" s="1">
        <f>SUMIFS(Capacity_1!N:N,Capacity_1!$A:$A,$B$29,Capacity_1!$B:$B,$H33)-SUMIFS(Capacity_2!N:N,Capacity_2!$A:$A,$B$29,Capacity_2!$B:$B,$H33)</f>
        <v>-2210</v>
      </c>
      <c r="T33" s="1">
        <f>SUMIFS(Capacity_1!O:O,Capacity_1!$A:$A,$B$29,Capacity_1!$B:$B,$H33)-SUMIFS(Capacity_2!O:O,Capacity_2!$A:$A,$B$29,Capacity_2!$B:$B,$H33)</f>
        <v>-2210</v>
      </c>
      <c r="U33" s="1">
        <f>SUMIFS(Capacity_1!P:P,Capacity_1!$A:$A,$B$29,Capacity_1!$B:$B,$H33)-SUMIFS(Capacity_2!P:P,Capacity_2!$A:$A,$B$29,Capacity_2!$B:$B,$H33)</f>
        <v>-2210</v>
      </c>
      <c r="V33" s="1">
        <f>SUMIFS(Capacity_1!Q:Q,Capacity_1!$A:$A,$B$29,Capacity_1!$B:$B,$H33)-SUMIFS(Capacity_2!Q:Q,Capacity_2!$A:$A,$B$29,Capacity_2!$B:$B,$H33)</f>
        <v>-2210</v>
      </c>
      <c r="W33" s="1">
        <f>SUMIFS(Capacity_1!R:R,Capacity_1!$A:$A,$B$29,Capacity_1!$B:$B,$H33)-SUMIFS(Capacity_2!R:R,Capacity_2!$A:$A,$B$29,Capacity_2!$B:$B,$H33)</f>
        <v>-2210</v>
      </c>
      <c r="X33" s="1">
        <f>SUMIFS(Capacity_1!S:S,Capacity_1!$A:$A,$B$29,Capacity_1!$B:$B,$H33)-SUMIFS(Capacity_2!S:S,Capacity_2!$A:$A,$B$29,Capacity_2!$B:$B,$H33)</f>
        <v>-2790</v>
      </c>
      <c r="Y33" s="1">
        <f>SUMIFS(Capacity_1!T:T,Capacity_1!$A:$A,$B$29,Capacity_1!$B:$B,$H33)-SUMIFS(Capacity_2!T:T,Capacity_2!$A:$A,$B$29,Capacity_2!$B:$B,$H33)</f>
        <v>-2790</v>
      </c>
      <c r="Z33" s="1">
        <f>SUMIFS(Capacity_1!U:U,Capacity_1!$A:$A,$B$29,Capacity_1!$B:$B,$H33)-SUMIFS(Capacity_2!U:U,Capacity_2!$A:$A,$B$29,Capacity_2!$B:$B,$H33)</f>
        <v>-2790</v>
      </c>
      <c r="AA33" s="1">
        <f>SUMIFS(Capacity_1!V:V,Capacity_1!$A:$A,$B$29,Capacity_1!$B:$B,$H33)-SUMIFS(Capacity_2!V:V,Capacity_2!$A:$A,$B$29,Capacity_2!$B:$B,$H33)</f>
        <v>-2790</v>
      </c>
      <c r="AB33" s="1">
        <f>SUMIFS(Capacity_1!W:W,Capacity_1!$A:$A,$B$29,Capacity_1!$B:$B,$H33)-SUMIFS(Capacity_2!W:W,Capacity_2!$A:$A,$B$29,Capacity_2!$B:$B,$H33)</f>
        <v>-2790</v>
      </c>
      <c r="AC33" s="1">
        <f>SUMIFS(Capacity_1!X:X,Capacity_1!$A:$A,$B$29,Capacity_1!$B:$B,$H33)-SUMIFS(Capacity_2!X:X,Capacity_2!$A:$A,$B$29,Capacity_2!$B:$B,$H33)</f>
        <v>-2790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752.53429164000045</v>
      </c>
      <c r="M35" s="1">
        <f>SUMIFS(Capacity_1!H:H,Capacity_1!$A:$A,$B$29,Capacity_1!$B:$B,$H35)-SUMIFS(Capacity_2!H:H,Capacity_2!$A:$A,$B$29,Capacity_2!$B:$B,$H35)</f>
        <v>752.53429164000045</v>
      </c>
      <c r="N35" s="1">
        <f>SUMIFS(Capacity_1!I:I,Capacity_1!$A:$A,$B$29,Capacity_1!$B:$B,$H35)-SUMIFS(Capacity_2!I:I,Capacity_2!$A:$A,$B$29,Capacity_2!$B:$B,$H35)</f>
        <v>1392.43060788</v>
      </c>
      <c r="O35" s="1">
        <f>SUMIFS(Capacity_1!J:J,Capacity_1!$A:$A,$B$29,Capacity_1!$B:$B,$H35)-SUMIFS(Capacity_2!J:J,Capacity_2!$A:$A,$B$29,Capacity_2!$B:$B,$H35)</f>
        <v>1468.1955225600013</v>
      </c>
      <c r="P35" s="1">
        <f>SUMIFS(Capacity_1!K:K,Capacity_1!$A:$A,$B$29,Capacity_1!$B:$B,$H35)-SUMIFS(Capacity_2!K:K,Capacity_2!$A:$A,$B$29,Capacity_2!$B:$B,$H35)</f>
        <v>1705.9594112399991</v>
      </c>
      <c r="Q35" s="1">
        <f>SUMIFS(Capacity_1!L:L,Capacity_1!$A:$A,$B$29,Capacity_1!$B:$B,$H35)-SUMIFS(Capacity_2!L:L,Capacity_2!$A:$A,$B$29,Capacity_2!$B:$B,$H35)</f>
        <v>1921.1614295399995</v>
      </c>
      <c r="R35" s="1">
        <f>SUMIFS(Capacity_1!M:M,Capacity_1!$A:$A,$B$29,Capacity_1!$B:$B,$H35)-SUMIFS(Capacity_2!M:M,Capacity_2!$A:$A,$B$29,Capacity_2!$B:$B,$H35)</f>
        <v>2194.5277599000001</v>
      </c>
      <c r="S35" s="1">
        <f>SUMIFS(Capacity_1!N:N,Capacity_1!$A:$A,$B$29,Capacity_1!$B:$B,$H35)-SUMIFS(Capacity_2!N:N,Capacity_2!$A:$A,$B$29,Capacity_2!$B:$B,$H35)</f>
        <v>3967.28423544</v>
      </c>
      <c r="T35" s="1">
        <f>SUMIFS(Capacity_1!O:O,Capacity_1!$A:$A,$B$29,Capacity_1!$B:$B,$H35)-SUMIFS(Capacity_2!O:O,Capacity_2!$A:$A,$B$29,Capacity_2!$B:$B,$H35)</f>
        <v>4842.736576979999</v>
      </c>
      <c r="U35" s="1">
        <f>SUMIFS(Capacity_1!P:P,Capacity_1!$A:$A,$B$29,Capacity_1!$B:$B,$H35)-SUMIFS(Capacity_2!P:P,Capacity_2!$A:$A,$B$29,Capacity_2!$B:$B,$H35)</f>
        <v>4934.5480209599991</v>
      </c>
      <c r="V35" s="1">
        <f>SUMIFS(Capacity_1!Q:Q,Capacity_1!$A:$A,$B$29,Capacity_1!$B:$B,$H35)-SUMIFS(Capacity_2!Q:Q,Capacity_2!$A:$A,$B$29,Capacity_2!$B:$B,$H35)</f>
        <v>5566.7518994999991</v>
      </c>
      <c r="W35" s="1">
        <f>SUMIFS(Capacity_1!R:R,Capacity_1!$A:$A,$B$29,Capacity_1!$B:$B,$H35)-SUMIFS(Capacity_2!R:R,Capacity_2!$A:$A,$B$29,Capacity_2!$B:$B,$H35)</f>
        <v>5566.7518994999991</v>
      </c>
      <c r="X35" s="1">
        <f>SUMIFS(Capacity_1!S:S,Capacity_1!$A:$A,$B$29,Capacity_1!$B:$B,$H35)-SUMIFS(Capacity_2!S:S,Capacity_2!$A:$A,$B$29,Capacity_2!$B:$B,$H35)</f>
        <v>6693.9914746199993</v>
      </c>
      <c r="Y35" s="1">
        <f>SUMIFS(Capacity_1!T:T,Capacity_1!$A:$A,$B$29,Capacity_1!$B:$B,$H35)-SUMIFS(Capacity_2!T:T,Capacity_2!$A:$A,$B$29,Capacity_2!$B:$B,$H35)</f>
        <v>8140.2089034000001</v>
      </c>
      <c r="Z35" s="1">
        <f>SUMIFS(Capacity_1!U:U,Capacity_1!$A:$A,$B$29,Capacity_1!$B:$B,$H35)-SUMIFS(Capacity_2!U:U,Capacity_2!$A:$A,$B$29,Capacity_2!$B:$B,$H35)</f>
        <v>8255.2262631600006</v>
      </c>
      <c r="AA35" s="1">
        <f>SUMIFS(Capacity_1!V:V,Capacity_1!$A:$A,$B$29,Capacity_1!$B:$B,$H35)-SUMIFS(Capacity_2!V:V,Capacity_2!$A:$A,$B$29,Capacity_2!$B:$B,$H35)</f>
        <v>8424.367366020002</v>
      </c>
      <c r="AB35" s="1">
        <f>SUMIFS(Capacity_1!W:W,Capacity_1!$A:$A,$B$29,Capacity_1!$B:$B,$H35)-SUMIFS(Capacity_2!W:W,Capacity_2!$A:$A,$B$29,Capacity_2!$B:$B,$H35)</f>
        <v>8424.367366020002</v>
      </c>
      <c r="AC35" s="1">
        <f>SUMIFS(Capacity_1!X:X,Capacity_1!$A:$A,$B$29,Capacity_1!$B:$B,$H35)-SUMIFS(Capacity_2!X:X,Capacity_2!$A:$A,$B$29,Capacity_2!$B:$B,$H35)</f>
        <v>9092.2869869400001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192.42771816000004</v>
      </c>
      <c r="N37" s="1">
        <f>SUMIFS(Capacity_1!I:I,Capacity_1!$A:$A,$B$29,Capacity_1!$B:$B,$H37)-SUMIFS(Capacity_2!I:I,Capacity_2!$A:$A,$B$29,Capacity_2!$B:$B,$H37)</f>
        <v>494.25580145000049</v>
      </c>
      <c r="O37" s="1">
        <f>SUMIFS(Capacity_1!J:J,Capacity_1!$A:$A,$B$29,Capacity_1!$B:$B,$H37)-SUMIFS(Capacity_2!J:J,Capacity_2!$A:$A,$B$29,Capacity_2!$B:$B,$H37)</f>
        <v>1397.2585775200005</v>
      </c>
      <c r="P37" s="1">
        <f>SUMIFS(Capacity_1!K:K,Capacity_1!$A:$A,$B$29,Capacity_1!$B:$B,$H37)-SUMIFS(Capacity_2!K:K,Capacity_2!$A:$A,$B$29,Capacity_2!$B:$B,$H37)</f>
        <v>2092.2160729300012</v>
      </c>
      <c r="Q37" s="1">
        <f>SUMIFS(Capacity_1!L:L,Capacity_1!$A:$A,$B$29,Capacity_1!$B:$B,$H37)-SUMIFS(Capacity_2!L:L,Capacity_2!$A:$A,$B$29,Capacity_2!$B:$B,$H37)</f>
        <v>2152.0916391200008</v>
      </c>
      <c r="R37" s="1">
        <f>SUMIFS(Capacity_1!M:M,Capacity_1!$A:$A,$B$29,Capacity_1!$B:$B,$H37)-SUMIFS(Capacity_2!M:M,Capacity_2!$A:$A,$B$29,Capacity_2!$B:$B,$H37)</f>
        <v>2456.3398869800003</v>
      </c>
      <c r="S37" s="1">
        <f>SUMIFS(Capacity_1!N:N,Capacity_1!$A:$A,$B$29,Capacity_1!$B:$B,$H37)-SUMIFS(Capacity_2!N:N,Capacity_2!$A:$A,$B$29,Capacity_2!$B:$B,$H37)</f>
        <v>1550.3408117400004</v>
      </c>
      <c r="T37" s="1">
        <f>SUMIFS(Capacity_1!O:O,Capacity_1!$A:$A,$B$29,Capacity_1!$B:$B,$H37)-SUMIFS(Capacity_2!O:O,Capacity_2!$A:$A,$B$29,Capacity_2!$B:$B,$H37)</f>
        <v>1600.2876276900006</v>
      </c>
      <c r="U37" s="1">
        <f>SUMIFS(Capacity_1!P:P,Capacity_1!$A:$A,$B$29,Capacity_1!$B:$B,$H37)-SUMIFS(Capacity_2!P:P,Capacity_2!$A:$A,$B$29,Capacity_2!$B:$B,$H37)</f>
        <v>1887.7102833300023</v>
      </c>
      <c r="V37" s="1">
        <f>SUMIFS(Capacity_1!Q:Q,Capacity_1!$A:$A,$B$29,Capacity_1!$B:$B,$H37)-SUMIFS(Capacity_2!Q:Q,Capacity_2!$A:$A,$B$29,Capacity_2!$B:$B,$H37)</f>
        <v>1412.9364572900013</v>
      </c>
      <c r="W37" s="1">
        <f>SUMIFS(Capacity_1!R:R,Capacity_1!$A:$A,$B$29,Capacity_1!$B:$B,$H37)-SUMIFS(Capacity_2!R:R,Capacity_2!$A:$A,$B$29,Capacity_2!$B:$B,$H37)</f>
        <v>1165.1814941200009</v>
      </c>
      <c r="X37" s="1">
        <f>SUMIFS(Capacity_1!S:S,Capacity_1!$A:$A,$B$29,Capacity_1!$B:$B,$H37)-SUMIFS(Capacity_2!S:S,Capacity_2!$A:$A,$B$29,Capacity_2!$B:$B,$H37)</f>
        <v>1257.18789216</v>
      </c>
      <c r="Y37" s="1">
        <f>SUMIFS(Capacity_1!T:T,Capacity_1!$A:$A,$B$29,Capacity_1!$B:$B,$H37)-SUMIFS(Capacity_2!T:T,Capacity_2!$A:$A,$B$29,Capacity_2!$B:$B,$H37)</f>
        <v>859.59407375000228</v>
      </c>
      <c r="Z37" s="1">
        <f>SUMIFS(Capacity_1!U:U,Capacity_1!$A:$A,$B$29,Capacity_1!$B:$B,$H37)-SUMIFS(Capacity_2!U:U,Capacity_2!$A:$A,$B$29,Capacity_2!$B:$B,$H37)</f>
        <v>144.82243544000085</v>
      </c>
      <c r="AA37" s="1">
        <f>SUMIFS(Capacity_1!V:V,Capacity_1!$A:$A,$B$29,Capacity_1!$B:$B,$H37)-SUMIFS(Capacity_2!V:V,Capacity_2!$A:$A,$B$29,Capacity_2!$B:$B,$H37)</f>
        <v>275.88653171999795</v>
      </c>
      <c r="AB37" s="1">
        <f>SUMIFS(Capacity_1!W:W,Capacity_1!$A:$A,$B$29,Capacity_1!$B:$B,$H37)-SUMIFS(Capacity_2!W:W,Capacity_2!$A:$A,$B$29,Capacity_2!$B:$B,$H37)</f>
        <v>-602.05613192000055</v>
      </c>
      <c r="AC37" s="1">
        <f>SUMIFS(Capacity_1!X:X,Capacity_1!$A:$A,$B$29,Capacity_1!$B:$B,$H37)-SUMIFS(Capacity_2!X:X,Capacity_2!$A:$A,$B$29,Capacity_2!$B:$B,$H37)</f>
        <v>-1434.0253632200001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801</v>
      </c>
      <c r="L39" s="1">
        <f>SUMIFS(Capacity_1!G:G,Capacity_1!$A:$A,$B$29,Capacity_1!$B:$B,$H39)-SUMIFS(Capacity_2!G:G,Capacity_2!$A:$A,$B$29,Capacity_2!$B:$B,$H39)</f>
        <v>1801</v>
      </c>
      <c r="M39" s="1">
        <f>SUMIFS(Capacity_1!H:H,Capacity_1!$A:$A,$B$29,Capacity_1!$B:$B,$H39)-SUMIFS(Capacity_2!H:H,Capacity_2!$A:$A,$B$29,Capacity_2!$B:$B,$H39)</f>
        <v>1959.9249427499999</v>
      </c>
      <c r="N39" s="1">
        <f>SUMIFS(Capacity_1!I:I,Capacity_1!$A:$A,$B$29,Capacity_1!$B:$B,$H39)-SUMIFS(Capacity_2!I:I,Capacity_2!$A:$A,$B$29,Capacity_2!$B:$B,$H39)</f>
        <v>1578.2556734399986</v>
      </c>
      <c r="O39" s="1">
        <f>SUMIFS(Capacity_1!J:J,Capacity_1!$A:$A,$B$29,Capacity_1!$B:$B,$H39)-SUMIFS(Capacity_2!J:J,Capacity_2!$A:$A,$B$29,Capacity_2!$B:$B,$H39)</f>
        <v>2742.2387119199993</v>
      </c>
      <c r="P39" s="1">
        <f>SUMIFS(Capacity_1!K:K,Capacity_1!$A:$A,$B$29,Capacity_1!$B:$B,$H39)-SUMIFS(Capacity_2!K:K,Capacity_2!$A:$A,$B$29,Capacity_2!$B:$B,$H39)</f>
        <v>2900.9664843600003</v>
      </c>
      <c r="Q39" s="1">
        <f>SUMIFS(Capacity_1!L:L,Capacity_1!$A:$A,$B$29,Capacity_1!$B:$B,$H39)-SUMIFS(Capacity_2!L:L,Capacity_2!$A:$A,$B$29,Capacity_2!$B:$B,$H39)</f>
        <v>2976.5365083500001</v>
      </c>
      <c r="R39" s="1">
        <f>SUMIFS(Capacity_1!M:M,Capacity_1!$A:$A,$B$29,Capacity_1!$B:$B,$H39)-SUMIFS(Capacity_2!M:M,Capacity_2!$A:$A,$B$29,Capacity_2!$B:$B,$H39)</f>
        <v>3819.1016999500007</v>
      </c>
      <c r="S39" s="1">
        <f>SUMIFS(Capacity_1!N:N,Capacity_1!$A:$A,$B$29,Capacity_1!$B:$B,$H39)-SUMIFS(Capacity_2!N:N,Capacity_2!$A:$A,$B$29,Capacity_2!$B:$B,$H39)</f>
        <v>6488.6443314099997</v>
      </c>
      <c r="T39" s="1">
        <f>SUMIFS(Capacity_1!O:O,Capacity_1!$A:$A,$B$29,Capacity_1!$B:$B,$H39)-SUMIFS(Capacity_2!O:O,Capacity_2!$A:$A,$B$29,Capacity_2!$B:$B,$H39)</f>
        <v>4071.6004252799976</v>
      </c>
      <c r="U39" s="1">
        <f>SUMIFS(Capacity_1!P:P,Capacity_1!$A:$A,$B$29,Capacity_1!$B:$B,$H39)-SUMIFS(Capacity_2!P:P,Capacity_2!$A:$A,$B$29,Capacity_2!$B:$B,$H39)</f>
        <v>4143.276780430002</v>
      </c>
      <c r="V39" s="1">
        <f>SUMIFS(Capacity_1!Q:Q,Capacity_1!$A:$A,$B$29,Capacity_1!$B:$B,$H39)-SUMIFS(Capacity_2!Q:Q,Capacity_2!$A:$A,$B$29,Capacity_2!$B:$B,$H39)</f>
        <v>3696.7310382899996</v>
      </c>
      <c r="W39" s="1">
        <f>SUMIFS(Capacity_1!R:R,Capacity_1!$A:$A,$B$29,Capacity_1!$B:$B,$H39)-SUMIFS(Capacity_2!R:R,Capacity_2!$A:$A,$B$29,Capacity_2!$B:$B,$H39)</f>
        <v>3243.5626433999969</v>
      </c>
      <c r="X39" s="1">
        <f>SUMIFS(Capacity_1!S:S,Capacity_1!$A:$A,$B$29,Capacity_1!$B:$B,$H39)-SUMIFS(Capacity_2!S:S,Capacity_2!$A:$A,$B$29,Capacity_2!$B:$B,$H39)</f>
        <v>3157.8859714800019</v>
      </c>
      <c r="Y39" s="1">
        <f>SUMIFS(Capacity_1!T:T,Capacity_1!$A:$A,$B$29,Capacity_1!$B:$B,$H39)-SUMIFS(Capacity_2!T:T,Capacity_2!$A:$A,$B$29,Capacity_2!$B:$B,$H39)</f>
        <v>920.74096319000455</v>
      </c>
      <c r="Z39" s="1">
        <f>SUMIFS(Capacity_1!U:U,Capacity_1!$A:$A,$B$29,Capacity_1!$B:$B,$H39)-SUMIFS(Capacity_2!U:U,Capacity_2!$A:$A,$B$29,Capacity_2!$B:$B,$H39)</f>
        <v>1529.740963200009</v>
      </c>
      <c r="AA39" s="1">
        <f>SUMIFS(Capacity_1!V:V,Capacity_1!$A:$A,$B$29,Capacity_1!$B:$B,$H39)-SUMIFS(Capacity_2!V:V,Capacity_2!$A:$A,$B$29,Capacity_2!$B:$B,$H39)</f>
        <v>1746.8873234300045</v>
      </c>
      <c r="AB39" s="1">
        <f>SUMIFS(Capacity_1!W:W,Capacity_1!$A:$A,$B$29,Capacity_1!$B:$B,$H39)-SUMIFS(Capacity_2!W:W,Capacity_2!$A:$A,$B$29,Capacity_2!$B:$B,$H39)</f>
        <v>2110.8424914400057</v>
      </c>
      <c r="AC39" s="1">
        <f>SUMIFS(Capacity_1!X:X,Capacity_1!$A:$A,$B$29,Capacity_1!$B:$B,$H39)-SUMIFS(Capacity_2!X:X,Capacity_2!$A:$A,$B$29,Capacity_2!$B:$B,$H39)</f>
        <v>2159.1424914400086</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-297.31507468999916</v>
      </c>
      <c r="M40" s="1">
        <f>SUMIFS(Capacity_1!H:H,Capacity_1!$A:$A,$B$29,Capacity_1!$B:$B,$H40)-SUMIFS(Capacity_2!H:H,Capacity_2!$A:$A,$B$29,Capacity_2!$B:$B,$H40)</f>
        <v>276.23026159000074</v>
      </c>
      <c r="N40" s="1">
        <f>SUMIFS(Capacity_1!I:I,Capacity_1!$A:$A,$B$29,Capacity_1!$B:$B,$H40)-SUMIFS(Capacity_2!I:I,Capacity_2!$A:$A,$B$29,Capacity_2!$B:$B,$H40)</f>
        <v>-269.41239491000124</v>
      </c>
      <c r="O40" s="1">
        <f>SUMIFS(Capacity_1!J:J,Capacity_1!$A:$A,$B$29,Capacity_1!$B:$B,$H40)-SUMIFS(Capacity_2!J:J,Capacity_2!$A:$A,$B$29,Capacity_2!$B:$B,$H40)</f>
        <v>1065.2377711400004</v>
      </c>
      <c r="P40" s="1">
        <f>SUMIFS(Capacity_1!K:K,Capacity_1!$A:$A,$B$29,Capacity_1!$B:$B,$H40)-SUMIFS(Capacity_2!K:K,Capacity_2!$A:$A,$B$29,Capacity_2!$B:$B,$H40)</f>
        <v>1065.2377711400004</v>
      </c>
      <c r="Q40" s="1">
        <f>SUMIFS(Capacity_1!L:L,Capacity_1!$A:$A,$B$29,Capacity_1!$B:$B,$H40)-SUMIFS(Capacity_2!L:L,Capacity_2!$A:$A,$B$29,Capacity_2!$B:$B,$H40)</f>
        <v>965.2377711400004</v>
      </c>
      <c r="R40" s="1">
        <f>SUMIFS(Capacity_1!M:M,Capacity_1!$A:$A,$B$29,Capacity_1!$B:$B,$H40)-SUMIFS(Capacity_2!M:M,Capacity_2!$A:$A,$B$29,Capacity_2!$B:$B,$H40)</f>
        <v>1554.3679331900021</v>
      </c>
      <c r="S40" s="1">
        <f>SUMIFS(Capacity_1!N:N,Capacity_1!$A:$A,$B$29,Capacity_1!$B:$B,$H40)-SUMIFS(Capacity_2!N:N,Capacity_2!$A:$A,$B$29,Capacity_2!$B:$B,$H40)</f>
        <v>1158.3201904700018</v>
      </c>
      <c r="T40" s="1">
        <f>SUMIFS(Capacity_1!O:O,Capacity_1!$A:$A,$B$29,Capacity_1!$B:$B,$H40)-SUMIFS(Capacity_2!O:O,Capacity_2!$A:$A,$B$29,Capacity_2!$B:$B,$H40)</f>
        <v>817.17274813000222</v>
      </c>
      <c r="U40" s="1">
        <f>SUMIFS(Capacity_1!P:P,Capacity_1!$A:$A,$B$29,Capacity_1!$B:$B,$H40)-SUMIFS(Capacity_2!P:P,Capacity_2!$A:$A,$B$29,Capacity_2!$B:$B,$H40)</f>
        <v>-345.36337120999815</v>
      </c>
      <c r="V40" s="1">
        <f>SUMIFS(Capacity_1!Q:Q,Capacity_1!$A:$A,$B$29,Capacity_1!$B:$B,$H40)-SUMIFS(Capacity_2!Q:Q,Capacity_2!$A:$A,$B$29,Capacity_2!$B:$B,$H40)</f>
        <v>-630.29656259999683</v>
      </c>
      <c r="W40" s="1">
        <f>SUMIFS(Capacity_1!R:R,Capacity_1!$A:$A,$B$29,Capacity_1!$B:$B,$H40)-SUMIFS(Capacity_2!R:R,Capacity_2!$A:$A,$B$29,Capacity_2!$B:$B,$H40)</f>
        <v>-4069.4019443099969</v>
      </c>
      <c r="X40" s="1">
        <f>SUMIFS(Capacity_1!S:S,Capacity_1!$A:$A,$B$29,Capacity_1!$B:$B,$H40)-SUMIFS(Capacity_2!S:S,Capacity_2!$A:$A,$B$29,Capacity_2!$B:$B,$H40)</f>
        <v>-4069.4019443099969</v>
      </c>
      <c r="Y40" s="1">
        <f>SUMIFS(Capacity_1!T:T,Capacity_1!$A:$A,$B$29,Capacity_1!$B:$B,$H40)-SUMIFS(Capacity_2!T:T,Capacity_2!$A:$A,$B$29,Capacity_2!$B:$B,$H40)</f>
        <v>-6181.2766295399961</v>
      </c>
      <c r="Z40" s="1">
        <f>SUMIFS(Capacity_1!U:U,Capacity_1!$A:$A,$B$29,Capacity_1!$B:$B,$H40)-SUMIFS(Capacity_2!U:U,Capacity_2!$A:$A,$B$29,Capacity_2!$B:$B,$H40)</f>
        <v>-6030.9766295399968</v>
      </c>
      <c r="AA40" s="1">
        <f>SUMIFS(Capacity_1!V:V,Capacity_1!$A:$A,$B$29,Capacity_1!$B:$B,$H40)-SUMIFS(Capacity_2!V:V,Capacity_2!$A:$A,$B$29,Capacity_2!$B:$B,$H40)</f>
        <v>-6852.5480644399941</v>
      </c>
      <c r="AB40" s="1">
        <f>SUMIFS(Capacity_1!W:W,Capacity_1!$A:$A,$B$29,Capacity_1!$B:$B,$H40)-SUMIFS(Capacity_2!W:W,Capacity_2!$A:$A,$B$29,Capacity_2!$B:$B,$H40)</f>
        <v>-9069.662255049996</v>
      </c>
      <c r="AC40" s="1">
        <f>SUMIFS(Capacity_1!X:X,Capacity_1!$A:$A,$B$29,Capacity_1!$B:$B,$H40)-SUMIFS(Capacity_2!X:X,Capacity_2!$A:$A,$B$29,Capacity_2!$B:$B,$H40)</f>
        <v>-9069.662255049996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-1400</v>
      </c>
      <c r="L42" s="1">
        <f t="shared" si="3"/>
        <v>-927.46570835999955</v>
      </c>
      <c r="M42" s="1">
        <f t="shared" si="3"/>
        <v>644.96200980000049</v>
      </c>
      <c r="N42" s="1">
        <f t="shared" si="3"/>
        <v>716.68640932000062</v>
      </c>
      <c r="O42" s="1">
        <f t="shared" si="3"/>
        <v>45.454100070001914</v>
      </c>
      <c r="P42" s="1">
        <f t="shared" si="3"/>
        <v>1328.1754841700003</v>
      </c>
      <c r="Q42" s="1">
        <f t="shared" si="3"/>
        <v>1253.2530686600003</v>
      </c>
      <c r="R42" s="1">
        <f t="shared" si="3"/>
        <v>1570.8676468800004</v>
      </c>
      <c r="S42" s="1">
        <f t="shared" si="3"/>
        <v>1332.6250471800004</v>
      </c>
      <c r="T42" s="1">
        <f t="shared" si="3"/>
        <v>2278.0242046699996</v>
      </c>
      <c r="U42" s="1">
        <f t="shared" si="3"/>
        <v>2657.2583042900014</v>
      </c>
      <c r="V42" s="1">
        <f t="shared" si="3"/>
        <v>3094.6883567900004</v>
      </c>
      <c r="W42" s="1">
        <f t="shared" si="3"/>
        <v>4931.9333936200001</v>
      </c>
      <c r="X42" s="1">
        <f t="shared" si="3"/>
        <v>5571.1793667799993</v>
      </c>
      <c r="Y42" s="1">
        <f t="shared" si="3"/>
        <v>6619.8029771500023</v>
      </c>
      <c r="Z42" s="1">
        <f t="shared" si="3"/>
        <v>6020.0486986000014</v>
      </c>
      <c r="AA42" s="1">
        <f t="shared" si="3"/>
        <v>6320.25389774</v>
      </c>
      <c r="AB42" s="1">
        <f t="shared" si="3"/>
        <v>5442.3112341000015</v>
      </c>
      <c r="AC42" s="1">
        <f t="shared" si="3"/>
        <v>5278.26162372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0.27058452328492422</v>
      </c>
      <c r="J50" s="1">
        <f>SUMIFS(Generation_1!D:D,Generation_1!$A:$A,$B$47,Generation_1!$B:$B,$H50)-SUMIFS(Generation_2!D:D,Generation_2!$A:$A,$B$47,Generation_2!$B:$B,$H50)</f>
        <v>334.63295254757395</v>
      </c>
      <c r="K50" s="1">
        <f>SUMIFS(Generation_1!E:E,Generation_1!$A:$A,$B$47,Generation_1!$B:$B,$H50)-SUMIFS(Generation_2!E:E,Generation_2!$A:$A,$B$47,Generation_2!$B:$B,$H50)</f>
        <v>-3393.2292005489144</v>
      </c>
      <c r="L50" s="1">
        <f>SUMIFS(Generation_1!F:F,Generation_1!$A:$A,$B$47,Generation_1!$B:$B,$H50)-SUMIFS(Generation_2!F:F,Generation_2!$A:$A,$B$47,Generation_2!$B:$B,$H50)</f>
        <v>-6062.4775102787826</v>
      </c>
      <c r="M50" s="1">
        <f>SUMIFS(Generation_1!G:G,Generation_1!$A:$A,$B$47,Generation_1!$B:$B,$H50)-SUMIFS(Generation_2!G:G,Generation_2!$A:$A,$B$47,Generation_2!$B:$B,$H50)</f>
        <v>-7309.2025496011775</v>
      </c>
      <c r="N50" s="1">
        <f>SUMIFS(Generation_1!H:H,Generation_1!$A:$A,$B$47,Generation_1!$B:$B,$H50)-SUMIFS(Generation_2!H:H,Generation_2!$A:$A,$B$47,Generation_2!$B:$B,$H50)</f>
        <v>-3596.8445682665624</v>
      </c>
      <c r="O50" s="1">
        <f>SUMIFS(Generation_1!I:I,Generation_1!$A:$A,$B$47,Generation_1!$B:$B,$H50)-SUMIFS(Generation_2!I:I,Generation_2!$A:$A,$B$47,Generation_2!$B:$B,$H50)</f>
        <v>-734.5060338008625</v>
      </c>
      <c r="P50" s="1">
        <f>SUMIFS(Generation_1!J:J,Generation_1!$A:$A,$B$47,Generation_1!$B:$B,$H50)-SUMIFS(Generation_2!J:J,Generation_2!$A:$A,$B$47,Generation_2!$B:$B,$H50)</f>
        <v>200.52191407310602</v>
      </c>
      <c r="Q50" s="1">
        <f>SUMIFS(Generation_1!K:K,Generation_1!$A:$A,$B$47,Generation_1!$B:$B,$H50)-SUMIFS(Generation_2!K:K,Generation_2!$A:$A,$B$47,Generation_2!$B:$B,$H50)</f>
        <v>1254.2861256049509</v>
      </c>
      <c r="R50" s="1">
        <f>SUMIFS(Generation_1!L:L,Generation_1!$A:$A,$B$47,Generation_1!$B:$B,$H50)-SUMIFS(Generation_2!L:L,Generation_2!$A:$A,$B$47,Generation_2!$B:$B,$H50)</f>
        <v>-9066.8183260807709</v>
      </c>
      <c r="S50" s="1">
        <f>SUMIFS(Generation_1!M:M,Generation_1!$A:$A,$B$47,Generation_1!$B:$B,$H50)-SUMIFS(Generation_2!M:M,Generation_2!$A:$A,$B$47,Generation_2!$B:$B,$H50)</f>
        <v>-9680.4287530385482</v>
      </c>
      <c r="T50" s="1">
        <f>SUMIFS(Generation_1!N:N,Generation_1!$A:$A,$B$47,Generation_1!$B:$B,$H50)-SUMIFS(Generation_2!N:N,Generation_2!$A:$A,$B$47,Generation_2!$B:$B,$H50)</f>
        <v>-11576.568685642778</v>
      </c>
      <c r="U50" s="1">
        <f>SUMIFS(Generation_1!O:O,Generation_1!$A:$A,$B$47,Generation_1!$B:$B,$H50)-SUMIFS(Generation_2!O:O,Generation_2!$A:$A,$B$47,Generation_2!$B:$B,$H50)</f>
        <v>-10186.987154668648</v>
      </c>
      <c r="V50" s="1">
        <f>SUMIFS(Generation_1!P:P,Generation_1!$A:$A,$B$47,Generation_1!$B:$B,$H50)-SUMIFS(Generation_2!P:P,Generation_2!$A:$A,$B$47,Generation_2!$B:$B,$H50)</f>
        <v>-7870.1456168558725</v>
      </c>
      <c r="W50" s="1">
        <f>SUMIFS(Generation_1!Q:Q,Generation_1!$A:$A,$B$47,Generation_1!$B:$B,$H50)-SUMIFS(Generation_2!Q:Q,Generation_2!$A:$A,$B$47,Generation_2!$B:$B,$H50)</f>
        <v>-996.27324963898354</v>
      </c>
      <c r="X50" s="1">
        <f>SUMIFS(Generation_1!R:R,Generation_1!$A:$A,$B$47,Generation_1!$B:$B,$H50)-SUMIFS(Generation_2!R:R,Generation_2!$A:$A,$B$47,Generation_2!$B:$B,$H50)</f>
        <v>1793.6044398405065</v>
      </c>
      <c r="Y50" s="1">
        <f>SUMIFS(Generation_1!S:S,Generation_1!$A:$A,$B$47,Generation_1!$B:$B,$H50)-SUMIFS(Generation_2!S:S,Generation_2!$A:$A,$B$47,Generation_2!$B:$B,$H50)</f>
        <v>6296.0420957047681</v>
      </c>
      <c r="Z50" s="1">
        <f>SUMIFS(Generation_1!T:T,Generation_1!$A:$A,$B$47,Generation_1!$B:$B,$H50)-SUMIFS(Generation_2!T:T,Generation_2!$A:$A,$B$47,Generation_2!$B:$B,$H50)</f>
        <v>6014.2417147574597</v>
      </c>
      <c r="AA50" s="1">
        <f>SUMIFS(Generation_1!U:U,Generation_1!$A:$A,$B$47,Generation_1!$B:$B,$H50)-SUMIFS(Generation_2!U:U,Generation_2!$A:$A,$B$47,Generation_2!$B:$B,$H50)</f>
        <v>6033.8539140314788</v>
      </c>
      <c r="AB50" s="1">
        <f>SUMIFS(Generation_1!V:V,Generation_1!$A:$A,$B$47,Generation_1!$B:$B,$H50)-SUMIFS(Generation_2!V:V,Generation_2!$A:$A,$B$47,Generation_2!$B:$B,$H50)</f>
        <v>6333.809595638013</v>
      </c>
      <c r="AC50" s="1">
        <f>SUMIFS(Generation_1!W:W,Generation_1!$A:$A,$B$47,Generation_1!$B:$B,$H50)-SUMIFS(Generation_2!W:W,Generation_2!$A:$A,$B$47,Generation_2!$B:$B,$H50)</f>
        <v>6783.7643328526283</v>
      </c>
      <c r="AD50" s="64"/>
    </row>
    <row r="51" spans="8:62">
      <c r="H51" s="7" t="s">
        <v>113</v>
      </c>
      <c r="I51" s="1">
        <f>SUMIFS(Generation_1!C:C,Generation_1!$A:$A,$B$47,Generation_1!$B:$B,$H51)-SUMIFS(Generation_2!C:C,Generation_2!$A:$A,$B$47,Generation_2!$B:$B,$H51)</f>
        <v>-12.334871964128979</v>
      </c>
      <c r="J51" s="1">
        <f>SUMIFS(Generation_1!D:D,Generation_1!$A:$A,$B$47,Generation_1!$B:$B,$H51)-SUMIFS(Generation_2!D:D,Generation_2!$A:$A,$B$47,Generation_2!$B:$B,$H51)</f>
        <v>-400.79104045356507</v>
      </c>
      <c r="K51" s="1">
        <f>SUMIFS(Generation_1!E:E,Generation_1!$A:$A,$B$47,Generation_1!$B:$B,$H51)-SUMIFS(Generation_2!E:E,Generation_2!$A:$A,$B$47,Generation_2!$B:$B,$H51)</f>
        <v>-380.41455639756532</v>
      </c>
      <c r="L51" s="1">
        <f>SUMIFS(Generation_1!F:F,Generation_1!$A:$A,$B$47,Generation_1!$B:$B,$H51)-SUMIFS(Generation_2!F:F,Generation_2!$A:$A,$B$47,Generation_2!$B:$B,$H51)</f>
        <v>-1741.8858359424557</v>
      </c>
      <c r="M51" s="1">
        <f>SUMIFS(Generation_1!G:G,Generation_1!$A:$A,$B$47,Generation_1!$B:$B,$H51)-SUMIFS(Generation_2!G:G,Generation_2!$A:$A,$B$47,Generation_2!$B:$B,$H51)</f>
        <v>-3031.5745356480875</v>
      </c>
      <c r="N51" s="1">
        <f>SUMIFS(Generation_1!H:H,Generation_1!$A:$A,$B$47,Generation_1!$B:$B,$H51)-SUMIFS(Generation_2!H:H,Generation_2!$A:$A,$B$47,Generation_2!$B:$B,$H51)</f>
        <v>-3392.9228244379701</v>
      </c>
      <c r="O51" s="1">
        <f>SUMIFS(Generation_1!I:I,Generation_1!$A:$A,$B$47,Generation_1!$B:$B,$H51)-SUMIFS(Generation_2!I:I,Generation_2!$A:$A,$B$47,Generation_2!$B:$B,$H51)</f>
        <v>-12723.867125083023</v>
      </c>
      <c r="P51" s="1">
        <f>SUMIFS(Generation_1!J:J,Generation_1!$A:$A,$B$47,Generation_1!$B:$B,$H51)-SUMIFS(Generation_2!J:J,Generation_2!$A:$A,$B$47,Generation_2!$B:$B,$H51)</f>
        <v>-10356.134239401123</v>
      </c>
      <c r="Q51" s="1">
        <f>SUMIFS(Generation_1!K:K,Generation_1!$A:$A,$B$47,Generation_1!$B:$B,$H51)-SUMIFS(Generation_2!K:K,Generation_2!$A:$A,$B$47,Generation_2!$B:$B,$H51)</f>
        <v>-13169.592714509074</v>
      </c>
      <c r="R51" s="1">
        <f>SUMIFS(Generation_1!L:L,Generation_1!$A:$A,$B$47,Generation_1!$B:$B,$H51)-SUMIFS(Generation_2!L:L,Generation_2!$A:$A,$B$47,Generation_2!$B:$B,$H51)</f>
        <v>-10502.673151942417</v>
      </c>
      <c r="S51" s="1">
        <f>SUMIFS(Generation_1!M:M,Generation_1!$A:$A,$B$47,Generation_1!$B:$B,$H51)-SUMIFS(Generation_2!M:M,Generation_2!$A:$A,$B$47,Generation_2!$B:$B,$H51)</f>
        <v>-15556.16609326451</v>
      </c>
      <c r="T51" s="1">
        <f>SUMIFS(Generation_1!N:N,Generation_1!$A:$A,$B$47,Generation_1!$B:$B,$H51)-SUMIFS(Generation_2!N:N,Generation_2!$A:$A,$B$47,Generation_2!$B:$B,$H51)</f>
        <v>-15276.891320835903</v>
      </c>
      <c r="U51" s="1">
        <f>SUMIFS(Generation_1!O:O,Generation_1!$A:$A,$B$47,Generation_1!$B:$B,$H51)-SUMIFS(Generation_2!O:O,Generation_2!$A:$A,$B$47,Generation_2!$B:$B,$H51)</f>
        <v>-15494.136035030686</v>
      </c>
      <c r="V51" s="1">
        <f>SUMIFS(Generation_1!P:P,Generation_1!$A:$A,$B$47,Generation_1!$B:$B,$H51)-SUMIFS(Generation_2!P:P,Generation_2!$A:$A,$B$47,Generation_2!$B:$B,$H51)</f>
        <v>-15517.096782103734</v>
      </c>
      <c r="W51" s="1">
        <f>SUMIFS(Generation_1!Q:Q,Generation_1!$A:$A,$B$47,Generation_1!$B:$B,$H51)-SUMIFS(Generation_2!Q:Q,Generation_2!$A:$A,$B$47,Generation_2!$B:$B,$H51)</f>
        <v>-17548.286587468378</v>
      </c>
      <c r="X51" s="1">
        <f>SUMIFS(Generation_1!R:R,Generation_1!$A:$A,$B$47,Generation_1!$B:$B,$H51)-SUMIFS(Generation_2!R:R,Generation_2!$A:$A,$B$47,Generation_2!$B:$B,$H51)</f>
        <v>-20091.602222960431</v>
      </c>
      <c r="Y51" s="1">
        <f>SUMIFS(Generation_1!S:S,Generation_1!$A:$A,$B$47,Generation_1!$B:$B,$H51)-SUMIFS(Generation_2!S:S,Generation_2!$A:$A,$B$47,Generation_2!$B:$B,$H51)</f>
        <v>-19537.189722709933</v>
      </c>
      <c r="Z51" s="1">
        <f>SUMIFS(Generation_1!T:T,Generation_1!$A:$A,$B$47,Generation_1!$B:$B,$H51)-SUMIFS(Generation_2!T:T,Generation_2!$A:$A,$B$47,Generation_2!$B:$B,$H51)</f>
        <v>-20352.817472087947</v>
      </c>
      <c r="AA51" s="1">
        <f>SUMIFS(Generation_1!U:U,Generation_1!$A:$A,$B$47,Generation_1!$B:$B,$H51)-SUMIFS(Generation_2!U:U,Generation_2!$A:$A,$B$47,Generation_2!$B:$B,$H51)</f>
        <v>-20240.168442013823</v>
      </c>
      <c r="AB51" s="1">
        <f>SUMIFS(Generation_1!V:V,Generation_1!$A:$A,$B$47,Generation_1!$B:$B,$H51)-SUMIFS(Generation_2!V:V,Generation_2!$A:$A,$B$47,Generation_2!$B:$B,$H51)</f>
        <v>-19501.37050621448</v>
      </c>
      <c r="AC51" s="1">
        <f>SUMIFS(Generation_1!W:W,Generation_1!$A:$A,$B$47,Generation_1!$B:$B,$H51)-SUMIFS(Generation_2!W:W,Generation_2!$A:$A,$B$47,Generation_2!$B:$B,$H51)</f>
        <v>-19616.673540910979</v>
      </c>
      <c r="AD51" s="64"/>
    </row>
    <row r="52" spans="8:62">
      <c r="H52" s="7" t="s">
        <v>114</v>
      </c>
      <c r="I52" s="1">
        <f>SUMIFS(Generation_1!C:C,Generation_1!$A:$A,$B$47,Generation_1!$B:$B,$H52)-SUMIFS(Generation_2!C:C,Generation_2!$A:$A,$B$47,Generation_2!$B:$B,$H52)</f>
        <v>4.7017238102853298E-8</v>
      </c>
      <c r="J52" s="1">
        <f>SUMIFS(Generation_1!D:D,Generation_1!$A:$A,$B$47,Generation_1!$B:$B,$H52)-SUMIFS(Generation_2!D:D,Generation_2!$A:$A,$B$47,Generation_2!$B:$B,$H52)</f>
        <v>-0.12393655696678252</v>
      </c>
      <c r="K52" s="1">
        <f>SUMIFS(Generation_1!E:E,Generation_1!$A:$A,$B$47,Generation_1!$B:$B,$H52)-SUMIFS(Generation_2!E:E,Generation_2!$A:$A,$B$47,Generation_2!$B:$B,$H52)</f>
        <v>20.884123462097705</v>
      </c>
      <c r="L52" s="1">
        <f>SUMIFS(Generation_1!F:F,Generation_1!$A:$A,$B$47,Generation_1!$B:$B,$H52)-SUMIFS(Generation_2!F:F,Generation_2!$A:$A,$B$47,Generation_2!$B:$B,$H52)</f>
        <v>1129.4851330275351</v>
      </c>
      <c r="M52" s="1">
        <f>SUMIFS(Generation_1!G:G,Generation_1!$A:$A,$B$47,Generation_1!$B:$B,$H52)-SUMIFS(Generation_2!G:G,Generation_2!$A:$A,$B$47,Generation_2!$B:$B,$H52)</f>
        <v>852.21927366297928</v>
      </c>
      <c r="N52" s="1">
        <f>SUMIFS(Generation_1!H:H,Generation_1!$A:$A,$B$47,Generation_1!$B:$B,$H52)-SUMIFS(Generation_2!H:H,Generation_2!$A:$A,$B$47,Generation_2!$B:$B,$H52)</f>
        <v>983.48407532826968</v>
      </c>
      <c r="O52" s="1">
        <f>SUMIFS(Generation_1!I:I,Generation_1!$A:$A,$B$47,Generation_1!$B:$B,$H52)-SUMIFS(Generation_2!I:I,Generation_2!$A:$A,$B$47,Generation_2!$B:$B,$H52)</f>
        <v>2515.6591202875088</v>
      </c>
      <c r="P52" s="1">
        <f>SUMIFS(Generation_1!J:J,Generation_1!$A:$A,$B$47,Generation_1!$B:$B,$H52)-SUMIFS(Generation_2!J:J,Generation_2!$A:$A,$B$47,Generation_2!$B:$B,$H52)</f>
        <v>1001.7075302804838</v>
      </c>
      <c r="Q52" s="1">
        <f>SUMIFS(Generation_1!K:K,Generation_1!$A:$A,$B$47,Generation_1!$B:$B,$H52)-SUMIFS(Generation_2!K:K,Generation_2!$A:$A,$B$47,Generation_2!$B:$B,$H52)</f>
        <v>1447.0947371299339</v>
      </c>
      <c r="R52" s="1">
        <f>SUMIFS(Generation_1!L:L,Generation_1!$A:$A,$B$47,Generation_1!$B:$B,$H52)-SUMIFS(Generation_2!L:L,Generation_2!$A:$A,$B$47,Generation_2!$B:$B,$H52)</f>
        <v>4906.4595453659022</v>
      </c>
      <c r="S52" s="1">
        <f>SUMIFS(Generation_1!M:M,Generation_1!$A:$A,$B$47,Generation_1!$B:$B,$H52)-SUMIFS(Generation_2!M:M,Generation_2!$A:$A,$B$47,Generation_2!$B:$B,$H52)</f>
        <v>6124.7292519456005</v>
      </c>
      <c r="T52" s="1">
        <f>SUMIFS(Generation_1!N:N,Generation_1!$A:$A,$B$47,Generation_1!$B:$B,$H52)-SUMIFS(Generation_2!N:N,Generation_2!$A:$A,$B$47,Generation_2!$B:$B,$H52)</f>
        <v>7959.4932952791951</v>
      </c>
      <c r="U52" s="1">
        <f>SUMIFS(Generation_1!O:O,Generation_1!$A:$A,$B$47,Generation_1!$B:$B,$H52)-SUMIFS(Generation_2!O:O,Generation_2!$A:$A,$B$47,Generation_2!$B:$B,$H52)</f>
        <v>8462.6400337605119</v>
      </c>
      <c r="V52" s="1">
        <f>SUMIFS(Generation_1!P:P,Generation_1!$A:$A,$B$47,Generation_1!$B:$B,$H52)-SUMIFS(Generation_2!P:P,Generation_2!$A:$A,$B$47,Generation_2!$B:$B,$H52)</f>
        <v>9515.1063658949734</v>
      </c>
      <c r="W52" s="1">
        <f>SUMIFS(Generation_1!Q:Q,Generation_1!$A:$A,$B$47,Generation_1!$B:$B,$H52)-SUMIFS(Generation_2!Q:Q,Generation_2!$A:$A,$B$47,Generation_2!$B:$B,$H52)</f>
        <v>9281.3172155966131</v>
      </c>
      <c r="X52" s="1">
        <f>SUMIFS(Generation_1!R:R,Generation_1!$A:$A,$B$47,Generation_1!$B:$B,$H52)-SUMIFS(Generation_2!R:R,Generation_2!$A:$A,$B$47,Generation_2!$B:$B,$H52)</f>
        <v>10710.495758408499</v>
      </c>
      <c r="Y52" s="1">
        <f>SUMIFS(Generation_1!S:S,Generation_1!$A:$A,$B$47,Generation_1!$B:$B,$H52)-SUMIFS(Generation_2!S:S,Generation_2!$A:$A,$B$47,Generation_2!$B:$B,$H52)</f>
        <v>7225.1165160748433</v>
      </c>
      <c r="Z52" s="1">
        <f>SUMIFS(Generation_1!T:T,Generation_1!$A:$A,$B$47,Generation_1!$B:$B,$H52)-SUMIFS(Generation_2!T:T,Generation_2!$A:$A,$B$47,Generation_2!$B:$B,$H52)</f>
        <v>9720.9365582589835</v>
      </c>
      <c r="AA52" s="1">
        <f>SUMIFS(Generation_1!U:U,Generation_1!$A:$A,$B$47,Generation_1!$B:$B,$H52)-SUMIFS(Generation_2!U:U,Generation_2!$A:$A,$B$47,Generation_2!$B:$B,$H52)</f>
        <v>7021.3360065893667</v>
      </c>
      <c r="AB52" s="1">
        <f>SUMIFS(Generation_1!V:V,Generation_1!$A:$A,$B$47,Generation_1!$B:$B,$H52)-SUMIFS(Generation_2!V:V,Generation_2!$A:$A,$B$47,Generation_2!$B:$B,$H52)</f>
        <v>5821.1632117243371</v>
      </c>
      <c r="AC52" s="1">
        <f>SUMIFS(Generation_1!W:W,Generation_1!$A:$A,$B$47,Generation_1!$B:$B,$H52)-SUMIFS(Generation_2!W:W,Generation_2!$A:$A,$B$47,Generation_2!$B:$B,$H52)</f>
        <v>7652.2640538777869</v>
      </c>
      <c r="AD52" s="64"/>
    </row>
    <row r="53" spans="8:62">
      <c r="H53" s="7" t="s">
        <v>115</v>
      </c>
      <c r="I53" s="1">
        <f>SUMIFS(Generation_1!C:C,Generation_1!$A:$A,$B$47,Generation_1!$B:$B,$H53)-SUMIFS(Generation_2!C:C,Generation_2!$A:$A,$B$47,Generation_2!$B:$B,$H53)</f>
        <v>-1.8651933899604956E-5</v>
      </c>
      <c r="J53" s="1">
        <f>SUMIFS(Generation_1!D:D,Generation_1!$A:$A,$B$47,Generation_1!$B:$B,$H53)-SUMIFS(Generation_2!D:D,Generation_2!$A:$A,$B$47,Generation_2!$B:$B,$H53)</f>
        <v>1.9416529847969457</v>
      </c>
      <c r="K53" s="1">
        <f>SUMIFS(Generation_1!E:E,Generation_1!$A:$A,$B$47,Generation_1!$B:$B,$H53)-SUMIFS(Generation_2!E:E,Generation_2!$A:$A,$B$47,Generation_2!$B:$B,$H53)</f>
        <v>39.031584667686275</v>
      </c>
      <c r="L53" s="1">
        <f>SUMIFS(Generation_1!F:F,Generation_1!$A:$A,$B$47,Generation_1!$B:$B,$H53)-SUMIFS(Generation_2!F:F,Generation_2!$A:$A,$B$47,Generation_2!$B:$B,$H53)</f>
        <v>173.75202315065343</v>
      </c>
      <c r="M53" s="1">
        <f>SUMIFS(Generation_1!G:G,Generation_1!$A:$A,$B$47,Generation_1!$B:$B,$H53)-SUMIFS(Generation_2!G:G,Generation_2!$A:$A,$B$47,Generation_2!$B:$B,$H53)</f>
        <v>164.74767854870782</v>
      </c>
      <c r="N53" s="1">
        <f>SUMIFS(Generation_1!H:H,Generation_1!$A:$A,$B$47,Generation_1!$B:$B,$H53)-SUMIFS(Generation_2!H:H,Generation_2!$A:$A,$B$47,Generation_2!$B:$B,$H53)</f>
        <v>211.97804944724948</v>
      </c>
      <c r="O53" s="1">
        <f>SUMIFS(Generation_1!I:I,Generation_1!$A:$A,$B$47,Generation_1!$B:$B,$H53)-SUMIFS(Generation_2!I:I,Generation_2!$A:$A,$B$47,Generation_2!$B:$B,$H53)</f>
        <v>432.0737479505276</v>
      </c>
      <c r="P53" s="1">
        <f>SUMIFS(Generation_1!J:J,Generation_1!$A:$A,$B$47,Generation_1!$B:$B,$H53)-SUMIFS(Generation_2!J:J,Generation_2!$A:$A,$B$47,Generation_2!$B:$B,$H53)</f>
        <v>202.73231277069115</v>
      </c>
      <c r="Q53" s="1">
        <f>SUMIFS(Generation_1!K:K,Generation_1!$A:$A,$B$47,Generation_1!$B:$B,$H53)-SUMIFS(Generation_2!K:K,Generation_2!$A:$A,$B$47,Generation_2!$B:$B,$H53)</f>
        <v>228.43960414459445</v>
      </c>
      <c r="R53" s="1">
        <f>SUMIFS(Generation_1!L:L,Generation_1!$A:$A,$B$47,Generation_1!$B:$B,$H53)-SUMIFS(Generation_2!L:L,Generation_2!$A:$A,$B$47,Generation_2!$B:$B,$H53)</f>
        <v>1266.0766534013251</v>
      </c>
      <c r="S53" s="1">
        <f>SUMIFS(Generation_1!M:M,Generation_1!$A:$A,$B$47,Generation_1!$B:$B,$H53)-SUMIFS(Generation_2!M:M,Generation_2!$A:$A,$B$47,Generation_2!$B:$B,$H53)</f>
        <v>1894.7731956595592</v>
      </c>
      <c r="T53" s="1">
        <f>SUMIFS(Generation_1!N:N,Generation_1!$A:$A,$B$47,Generation_1!$B:$B,$H53)-SUMIFS(Generation_2!N:N,Generation_2!$A:$A,$B$47,Generation_2!$B:$B,$H53)</f>
        <v>9953.273814971757</v>
      </c>
      <c r="U53" s="1">
        <f>SUMIFS(Generation_1!O:O,Generation_1!$A:$A,$B$47,Generation_1!$B:$B,$H53)-SUMIFS(Generation_2!O:O,Generation_2!$A:$A,$B$47,Generation_2!$B:$B,$H53)</f>
        <v>10389.487128770177</v>
      </c>
      <c r="V53" s="1">
        <f>SUMIFS(Generation_1!P:P,Generation_1!$A:$A,$B$47,Generation_1!$B:$B,$H53)-SUMIFS(Generation_2!P:P,Generation_2!$A:$A,$B$47,Generation_2!$B:$B,$H53)</f>
        <v>9517.1252261944628</v>
      </c>
      <c r="W53" s="1">
        <f>SUMIFS(Generation_1!Q:Q,Generation_1!$A:$A,$B$47,Generation_1!$B:$B,$H53)-SUMIFS(Generation_2!Q:Q,Generation_2!$A:$A,$B$47,Generation_2!$B:$B,$H53)</f>
        <v>13299.219906901979</v>
      </c>
      <c r="X53" s="1">
        <f>SUMIFS(Generation_1!R:R,Generation_1!$A:$A,$B$47,Generation_1!$B:$B,$H53)-SUMIFS(Generation_2!R:R,Generation_2!$A:$A,$B$47,Generation_2!$B:$B,$H53)</f>
        <v>14928.832557515678</v>
      </c>
      <c r="Y53" s="1">
        <f>SUMIFS(Generation_1!S:S,Generation_1!$A:$A,$B$47,Generation_1!$B:$B,$H53)-SUMIFS(Generation_2!S:S,Generation_2!$A:$A,$B$47,Generation_2!$B:$B,$H53)</f>
        <v>22787.17776640079</v>
      </c>
      <c r="Z53" s="1">
        <f>SUMIFS(Generation_1!T:T,Generation_1!$A:$A,$B$47,Generation_1!$B:$B,$H53)-SUMIFS(Generation_2!T:T,Generation_2!$A:$A,$B$47,Generation_2!$B:$B,$H53)</f>
        <v>20618.042700048776</v>
      </c>
      <c r="AA53" s="1">
        <f>SUMIFS(Generation_1!U:U,Generation_1!$A:$A,$B$47,Generation_1!$B:$B,$H53)-SUMIFS(Generation_2!U:U,Generation_2!$A:$A,$B$47,Generation_2!$B:$B,$H53)</f>
        <v>24910.554854032289</v>
      </c>
      <c r="AB53" s="1">
        <f>SUMIFS(Generation_1!V:V,Generation_1!$A:$A,$B$47,Generation_1!$B:$B,$H53)-SUMIFS(Generation_2!V:V,Generation_2!$A:$A,$B$47,Generation_2!$B:$B,$H53)</f>
        <v>27413.906899417565</v>
      </c>
      <c r="AC53" s="1">
        <f>SUMIFS(Generation_1!W:W,Generation_1!$A:$A,$B$47,Generation_1!$B:$B,$H53)-SUMIFS(Generation_2!W:W,Generation_2!$A:$A,$B$47,Generation_2!$B:$B,$H53)</f>
        <v>27562.087071187372</v>
      </c>
      <c r="AD53" s="64"/>
    </row>
    <row r="54" spans="8:62">
      <c r="H54" s="7" t="s">
        <v>116</v>
      </c>
      <c r="I54" s="1">
        <f>SUMIFS(Generation_1!C:C,Generation_1!$A:$A,$B$47,Generation_1!$B:$B,$H54)-SUMIFS(Generation_2!C:C,Generation_2!$A:$A,$B$47,Generation_2!$B:$B,$H54)</f>
        <v>7.931339496280998E-8</v>
      </c>
      <c r="J54" s="1">
        <f>SUMIFS(Generation_1!D:D,Generation_1!$A:$A,$B$47,Generation_1!$B:$B,$H54)-SUMIFS(Generation_2!D:D,Generation_2!$A:$A,$B$47,Generation_2!$B:$B,$H54)</f>
        <v>-16.055167428601635</v>
      </c>
      <c r="K54" s="1">
        <f>SUMIFS(Generation_1!E:E,Generation_1!$A:$A,$B$47,Generation_1!$B:$B,$H54)-SUMIFS(Generation_2!E:E,Generation_2!$A:$A,$B$47,Generation_2!$B:$B,$H54)</f>
        <v>46.894201115448595</v>
      </c>
      <c r="L54" s="1">
        <f>SUMIFS(Generation_1!F:F,Generation_1!$A:$A,$B$47,Generation_1!$B:$B,$H54)-SUMIFS(Generation_2!F:F,Generation_2!$A:$A,$B$47,Generation_2!$B:$B,$H54)</f>
        <v>-260.24339630780014</v>
      </c>
      <c r="M54" s="1">
        <f>SUMIFS(Generation_1!G:G,Generation_1!$A:$A,$B$47,Generation_1!$B:$B,$H54)-SUMIFS(Generation_2!G:G,Generation_2!$A:$A,$B$47,Generation_2!$B:$B,$H54)</f>
        <v>-101.75552657650042</v>
      </c>
      <c r="N54" s="1">
        <f>SUMIFS(Generation_1!H:H,Generation_1!$A:$A,$B$47,Generation_1!$B:$B,$H54)-SUMIFS(Generation_2!H:H,Generation_2!$A:$A,$B$47,Generation_2!$B:$B,$H54)</f>
        <v>-403.92157511282494</v>
      </c>
      <c r="O54" s="1">
        <f>SUMIFS(Generation_1!I:I,Generation_1!$A:$A,$B$47,Generation_1!$B:$B,$H54)-SUMIFS(Generation_2!I:I,Generation_2!$A:$A,$B$47,Generation_2!$B:$B,$H54)</f>
        <v>-573.40955623947593</v>
      </c>
      <c r="P54" s="1">
        <f>SUMIFS(Generation_1!J:J,Generation_1!$A:$A,$B$47,Generation_1!$B:$B,$H54)-SUMIFS(Generation_2!J:J,Generation_2!$A:$A,$B$47,Generation_2!$B:$B,$H54)</f>
        <v>-1738.0207182011618</v>
      </c>
      <c r="Q54" s="1">
        <f>SUMIFS(Generation_1!K:K,Generation_1!$A:$A,$B$47,Generation_1!$B:$B,$H54)-SUMIFS(Generation_2!K:K,Generation_2!$A:$A,$B$47,Generation_2!$B:$B,$H54)</f>
        <v>-464.44176547678762</v>
      </c>
      <c r="R54" s="1">
        <f>SUMIFS(Generation_1!L:L,Generation_1!$A:$A,$B$47,Generation_1!$B:$B,$H54)-SUMIFS(Generation_2!L:L,Generation_2!$A:$A,$B$47,Generation_2!$B:$B,$H54)</f>
        <v>-1591.3057598789965</v>
      </c>
      <c r="S54" s="1">
        <f>SUMIFS(Generation_1!M:M,Generation_1!$A:$A,$B$47,Generation_1!$B:$B,$H54)-SUMIFS(Generation_2!M:M,Generation_2!$A:$A,$B$47,Generation_2!$B:$B,$H54)</f>
        <v>-3403.5858748100236</v>
      </c>
      <c r="T54" s="1">
        <f>SUMIFS(Generation_1!N:N,Generation_1!$A:$A,$B$47,Generation_1!$B:$B,$H54)-SUMIFS(Generation_2!N:N,Generation_2!$A:$A,$B$47,Generation_2!$B:$B,$H54)</f>
        <v>-1332.997104488044</v>
      </c>
      <c r="U54" s="1">
        <f>SUMIFS(Generation_1!O:O,Generation_1!$A:$A,$B$47,Generation_1!$B:$B,$H54)-SUMIFS(Generation_2!O:O,Generation_2!$A:$A,$B$47,Generation_2!$B:$B,$H54)</f>
        <v>-1706.5217453724945</v>
      </c>
      <c r="V54" s="1">
        <f>SUMIFS(Generation_1!P:P,Generation_1!$A:$A,$B$47,Generation_1!$B:$B,$H54)-SUMIFS(Generation_2!P:P,Generation_2!$A:$A,$B$47,Generation_2!$B:$B,$H54)</f>
        <v>-2131.6480564558406</v>
      </c>
      <c r="W54" s="1">
        <f>SUMIFS(Generation_1!Q:Q,Generation_1!$A:$A,$B$47,Generation_1!$B:$B,$H54)-SUMIFS(Generation_2!Q:Q,Generation_2!$A:$A,$B$47,Generation_2!$B:$B,$H54)</f>
        <v>-1276.4670290150971</v>
      </c>
      <c r="X54" s="1">
        <f>SUMIFS(Generation_1!R:R,Generation_1!$A:$A,$B$47,Generation_1!$B:$B,$H54)-SUMIFS(Generation_2!R:R,Generation_2!$A:$A,$B$47,Generation_2!$B:$B,$H54)</f>
        <v>-2766.2138297327947</v>
      </c>
      <c r="Y54" s="1">
        <f>SUMIFS(Generation_1!S:S,Generation_1!$A:$A,$B$47,Generation_1!$B:$B,$H54)-SUMIFS(Generation_2!S:S,Generation_2!$A:$A,$B$47,Generation_2!$B:$B,$H54)</f>
        <v>-859.43505752750934</v>
      </c>
      <c r="Z54" s="1">
        <f>SUMIFS(Generation_1!T:T,Generation_1!$A:$A,$B$47,Generation_1!$B:$B,$H54)-SUMIFS(Generation_2!T:T,Generation_2!$A:$A,$B$47,Generation_2!$B:$B,$H54)</f>
        <v>-2953.7638290970499</v>
      </c>
      <c r="AA54" s="1">
        <f>SUMIFS(Generation_1!U:U,Generation_1!$A:$A,$B$47,Generation_1!$B:$B,$H54)-SUMIFS(Generation_2!U:U,Generation_2!$A:$A,$B$47,Generation_2!$B:$B,$H54)</f>
        <v>-2142.0871814583606</v>
      </c>
      <c r="AB54" s="1">
        <f>SUMIFS(Generation_1!V:V,Generation_1!$A:$A,$B$47,Generation_1!$B:$B,$H54)-SUMIFS(Generation_2!V:V,Generation_2!$A:$A,$B$47,Generation_2!$B:$B,$H54)</f>
        <v>-1434.3776101855692</v>
      </c>
      <c r="AC54" s="1">
        <f>SUMIFS(Generation_1!W:W,Generation_1!$A:$A,$B$47,Generation_1!$B:$B,$H54)-SUMIFS(Generation_2!W:W,Generation_2!$A:$A,$B$47,Generation_2!$B:$B,$H54)</f>
        <v>-3913.3508926232498</v>
      </c>
      <c r="AD54" s="64"/>
    </row>
    <row r="55" spans="8:62">
      <c r="H55" s="7" t="s">
        <v>117</v>
      </c>
      <c r="I55" s="1">
        <f>SUMIFS(Generation_1!C:C,Generation_1!$A:$A,$B$47,Generation_1!$B:$B,$H55)-SUMIFS(Generation_2!C:C,Generation_2!$A:$A,$B$47,Generation_2!$B:$B,$H55)</f>
        <v>-3.4760618147811613</v>
      </c>
      <c r="J55" s="1">
        <f>SUMIFS(Generation_1!D:D,Generation_1!$A:$A,$B$47,Generation_1!$B:$B,$H55)-SUMIFS(Generation_2!D:D,Generation_2!$A:$A,$B$47,Generation_2!$B:$B,$H55)</f>
        <v>-15.401285985488812</v>
      </c>
      <c r="K55" s="1">
        <f>SUMIFS(Generation_1!E:E,Generation_1!$A:$A,$B$47,Generation_1!$B:$B,$H55)-SUMIFS(Generation_2!E:E,Generation_2!$A:$A,$B$47,Generation_2!$B:$B,$H55)</f>
        <v>253.6497890929507</v>
      </c>
      <c r="L55" s="1">
        <f>SUMIFS(Generation_1!F:F,Generation_1!$A:$A,$B$47,Generation_1!$B:$B,$H55)-SUMIFS(Generation_2!F:F,Generation_2!$A:$A,$B$47,Generation_2!$B:$B,$H55)</f>
        <v>9.0113114142975519</v>
      </c>
      <c r="M55" s="1">
        <f>SUMIFS(Generation_1!G:G,Generation_1!$A:$A,$B$47,Generation_1!$B:$B,$H55)-SUMIFS(Generation_2!G:G,Generation_2!$A:$A,$B$47,Generation_2!$B:$B,$H55)</f>
        <v>-172.8079981830715</v>
      </c>
      <c r="N55" s="1">
        <f>SUMIFS(Generation_1!H:H,Generation_1!$A:$A,$B$47,Generation_1!$B:$B,$H55)-SUMIFS(Generation_2!H:H,Generation_2!$A:$A,$B$47,Generation_2!$B:$B,$H55)</f>
        <v>-48.3082150362211</v>
      </c>
      <c r="O55" s="1">
        <f>SUMIFS(Generation_1!I:I,Generation_1!$A:$A,$B$47,Generation_1!$B:$B,$H55)-SUMIFS(Generation_2!I:I,Generation_2!$A:$A,$B$47,Generation_2!$B:$B,$H55)</f>
        <v>1935.2140079791952</v>
      </c>
      <c r="P55" s="1">
        <f>SUMIFS(Generation_1!J:J,Generation_1!$A:$A,$B$47,Generation_1!$B:$B,$H55)-SUMIFS(Generation_2!J:J,Generation_2!$A:$A,$B$47,Generation_2!$B:$B,$H55)</f>
        <v>3218.1980655107523</v>
      </c>
      <c r="Q55" s="1">
        <f>SUMIFS(Generation_1!K:K,Generation_1!$A:$A,$B$47,Generation_1!$B:$B,$H55)-SUMIFS(Generation_2!K:K,Generation_2!$A:$A,$B$47,Generation_2!$B:$B,$H55)</f>
        <v>3551.4191782723374</v>
      </c>
      <c r="R55" s="1">
        <f>SUMIFS(Generation_1!L:L,Generation_1!$A:$A,$B$47,Generation_1!$B:$B,$H55)-SUMIFS(Generation_2!L:L,Generation_2!$A:$A,$B$47,Generation_2!$B:$B,$H55)</f>
        <v>2283.8384288160778</v>
      </c>
      <c r="S55" s="1">
        <f>SUMIFS(Generation_1!M:M,Generation_1!$A:$A,$B$47,Generation_1!$B:$B,$H55)-SUMIFS(Generation_2!M:M,Generation_2!$A:$A,$B$47,Generation_2!$B:$B,$H55)</f>
        <v>2514.0760573232974</v>
      </c>
      <c r="T55" s="1">
        <f>SUMIFS(Generation_1!N:N,Generation_1!$A:$A,$B$47,Generation_1!$B:$B,$H55)-SUMIFS(Generation_2!N:N,Generation_2!$A:$A,$B$47,Generation_2!$B:$B,$H55)</f>
        <v>882.79471220990308</v>
      </c>
      <c r="U55" s="1">
        <f>SUMIFS(Generation_1!O:O,Generation_1!$A:$A,$B$47,Generation_1!$B:$B,$H55)-SUMIFS(Generation_2!O:O,Generation_2!$A:$A,$B$47,Generation_2!$B:$B,$H55)</f>
        <v>585.88764047354198</v>
      </c>
      <c r="V55" s="1">
        <f>SUMIFS(Generation_1!P:P,Generation_1!$A:$A,$B$47,Generation_1!$B:$B,$H55)-SUMIFS(Generation_2!P:P,Generation_2!$A:$A,$B$47,Generation_2!$B:$B,$H55)</f>
        <v>43.375846432420076</v>
      </c>
      <c r="W55" s="1">
        <f>SUMIFS(Generation_1!Q:Q,Generation_1!$A:$A,$B$47,Generation_1!$B:$B,$H55)-SUMIFS(Generation_2!Q:Q,Generation_2!$A:$A,$B$47,Generation_2!$B:$B,$H55)</f>
        <v>-2940.4644006648923</v>
      </c>
      <c r="X55" s="1">
        <f>SUMIFS(Generation_1!R:R,Generation_1!$A:$A,$B$47,Generation_1!$B:$B,$H55)-SUMIFS(Generation_2!R:R,Generation_2!$A:$A,$B$47,Generation_2!$B:$B,$H55)</f>
        <v>-3131.8192100944689</v>
      </c>
      <c r="Y55" s="1">
        <f>SUMIFS(Generation_1!S:S,Generation_1!$A:$A,$B$47,Generation_1!$B:$B,$H55)-SUMIFS(Generation_2!S:S,Generation_2!$A:$A,$B$47,Generation_2!$B:$B,$H55)</f>
        <v>-4648.9831130807688</v>
      </c>
      <c r="Z55" s="1">
        <f>SUMIFS(Generation_1!T:T,Generation_1!$A:$A,$B$47,Generation_1!$B:$B,$H55)-SUMIFS(Generation_2!T:T,Generation_2!$A:$A,$B$47,Generation_2!$B:$B,$H55)</f>
        <v>-5371.2574050063431</v>
      </c>
      <c r="AA55" s="1">
        <f>SUMIFS(Generation_1!U:U,Generation_1!$A:$A,$B$47,Generation_1!$B:$B,$H55)-SUMIFS(Generation_2!U:U,Generation_2!$A:$A,$B$47,Generation_2!$B:$B,$H55)</f>
        <v>-5625.3124642709554</v>
      </c>
      <c r="AB55" s="1">
        <f>SUMIFS(Generation_1!V:V,Generation_1!$A:$A,$B$47,Generation_1!$B:$B,$H55)-SUMIFS(Generation_2!V:V,Generation_2!$A:$A,$B$47,Generation_2!$B:$B,$H55)</f>
        <v>-8303.8040811953506</v>
      </c>
      <c r="AC55" s="1">
        <f>SUMIFS(Generation_1!W:W,Generation_1!$A:$A,$B$47,Generation_1!$B:$B,$H55)-SUMIFS(Generation_2!W:W,Generation_2!$A:$A,$B$47,Generation_2!$B:$B,$H55)</f>
        <v>-10053.91682718572</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2.3698521545156837E-7</v>
      </c>
      <c r="J57" s="1">
        <f>SUMIFS(Generation_1!D:D,Generation_1!$A:$A,$B$47,Generation_1!$B:$B,$H57)-SUMIFS(Generation_2!D:D,Generation_2!$A:$A,$B$47,Generation_2!$B:$B,$H57)</f>
        <v>-92.747048119053943</v>
      </c>
      <c r="K57" s="1">
        <f>SUMIFS(Generation_1!E:E,Generation_1!$A:$A,$B$47,Generation_1!$B:$B,$H57)-SUMIFS(Generation_2!E:E,Generation_2!$A:$A,$B$47,Generation_2!$B:$B,$H57)</f>
        <v>3327.7376202408341</v>
      </c>
      <c r="L57" s="1">
        <f>SUMIFS(Generation_1!F:F,Generation_1!$A:$A,$B$47,Generation_1!$B:$B,$H57)-SUMIFS(Generation_2!F:F,Generation_2!$A:$A,$B$47,Generation_2!$B:$B,$H57)</f>
        <v>6617.5313049385368</v>
      </c>
      <c r="M57" s="1">
        <f>SUMIFS(Generation_1!G:G,Generation_1!$A:$A,$B$47,Generation_1!$B:$B,$H57)-SUMIFS(Generation_2!G:G,Generation_2!$A:$A,$B$47,Generation_2!$B:$B,$H57)</f>
        <v>7301.8833348096923</v>
      </c>
      <c r="N57" s="1">
        <f>SUMIFS(Generation_1!H:H,Generation_1!$A:$A,$B$47,Generation_1!$B:$B,$H57)-SUMIFS(Generation_2!H:H,Generation_2!$A:$A,$B$47,Generation_2!$B:$B,$H57)</f>
        <v>5774.2963270425462</v>
      </c>
      <c r="O57" s="1">
        <f>SUMIFS(Generation_1!I:I,Generation_1!$A:$A,$B$47,Generation_1!$B:$B,$H57)-SUMIFS(Generation_2!I:I,Generation_2!$A:$A,$B$47,Generation_2!$B:$B,$H57)</f>
        <v>8485.6627593455996</v>
      </c>
      <c r="P57" s="1">
        <f>SUMIFS(Generation_1!J:J,Generation_1!$A:$A,$B$47,Generation_1!$B:$B,$H57)-SUMIFS(Generation_2!J:J,Generation_2!$A:$A,$B$47,Generation_2!$B:$B,$H57)</f>
        <v>9169.8271827780845</v>
      </c>
      <c r="Q57" s="1">
        <f>SUMIFS(Generation_1!K:K,Generation_1!$A:$A,$B$47,Generation_1!$B:$B,$H57)-SUMIFS(Generation_2!K:K,Generation_2!$A:$A,$B$47,Generation_2!$B:$B,$H57)</f>
        <v>9473.5119966318161</v>
      </c>
      <c r="R57" s="1">
        <f>SUMIFS(Generation_1!L:L,Generation_1!$A:$A,$B$47,Generation_1!$B:$B,$H57)-SUMIFS(Generation_2!L:L,Generation_2!$A:$A,$B$47,Generation_2!$B:$B,$H57)</f>
        <v>10753.444548062536</v>
      </c>
      <c r="S57" s="1">
        <f>SUMIFS(Generation_1!M:M,Generation_1!$A:$A,$B$47,Generation_1!$B:$B,$H57)-SUMIFS(Generation_2!M:M,Generation_2!$A:$A,$B$47,Generation_2!$B:$B,$H57)</f>
        <v>17953.223690062106</v>
      </c>
      <c r="T57" s="1">
        <f>SUMIFS(Generation_1!N:N,Generation_1!$A:$A,$B$47,Generation_1!$B:$B,$H57)-SUMIFS(Generation_2!N:N,Generation_2!$A:$A,$B$47,Generation_2!$B:$B,$H57)</f>
        <v>8332.7025699274527</v>
      </c>
      <c r="U57" s="1">
        <f>SUMIFS(Generation_1!O:O,Generation_1!$A:$A,$B$47,Generation_1!$B:$B,$H57)-SUMIFS(Generation_2!O:O,Generation_2!$A:$A,$B$47,Generation_2!$B:$B,$H57)</f>
        <v>9309.7680103638922</v>
      </c>
      <c r="V57" s="1">
        <f>SUMIFS(Generation_1!P:P,Generation_1!$A:$A,$B$47,Generation_1!$B:$B,$H57)-SUMIFS(Generation_2!P:P,Generation_2!$A:$A,$B$47,Generation_2!$B:$B,$H57)</f>
        <v>8099.6260881719645</v>
      </c>
      <c r="W57" s="1">
        <f>SUMIFS(Generation_1!Q:Q,Generation_1!$A:$A,$B$47,Generation_1!$B:$B,$H57)-SUMIFS(Generation_2!Q:Q,Generation_2!$A:$A,$B$47,Generation_2!$B:$B,$H57)</f>
        <v>7347.6184125429281</v>
      </c>
      <c r="X57" s="1">
        <f>SUMIFS(Generation_1!R:R,Generation_1!$A:$A,$B$47,Generation_1!$B:$B,$H57)-SUMIFS(Generation_2!R:R,Generation_2!$A:$A,$B$47,Generation_2!$B:$B,$H57)</f>
        <v>5558.2280396082206</v>
      </c>
      <c r="Y57" s="1">
        <f>SUMIFS(Generation_1!S:S,Generation_1!$A:$A,$B$47,Generation_1!$B:$B,$H57)-SUMIFS(Generation_2!S:S,Generation_2!$A:$A,$B$47,Generation_2!$B:$B,$H57)</f>
        <v>-1731.0767284954345</v>
      </c>
      <c r="Z57" s="1">
        <f>SUMIFS(Generation_1!T:T,Generation_1!$A:$A,$B$47,Generation_1!$B:$B,$H57)-SUMIFS(Generation_2!T:T,Generation_2!$A:$A,$B$47,Generation_2!$B:$B,$H57)</f>
        <v>-1152.3044564230368</v>
      </c>
      <c r="AA57" s="1">
        <f>SUMIFS(Generation_1!U:U,Generation_1!$A:$A,$B$47,Generation_1!$B:$B,$H57)-SUMIFS(Generation_2!U:U,Generation_2!$A:$A,$B$47,Generation_2!$B:$B,$H57)</f>
        <v>-930.14905832897057</v>
      </c>
      <c r="AB57" s="1">
        <f>SUMIFS(Generation_1!V:V,Generation_1!$A:$A,$B$47,Generation_1!$B:$B,$H57)-SUMIFS(Generation_2!V:V,Generation_2!$A:$A,$B$47,Generation_2!$B:$B,$H57)</f>
        <v>1232.7559219446412</v>
      </c>
      <c r="AC57" s="1">
        <f>SUMIFS(Generation_1!W:W,Generation_1!$A:$A,$B$47,Generation_1!$B:$B,$H57)-SUMIFS(Generation_2!W:W,Generation_2!$A:$A,$B$47,Generation_2!$B:$B,$H57)</f>
        <v>2104.7359867651685</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-749.95065490214438</v>
      </c>
      <c r="M58" s="1">
        <f>SUMIFS(Generation_1!G:G,Generation_1!$A:$A,$B$47,Generation_1!$B:$B,$H58)-SUMIFS(Generation_2!G:G,Generation_2!$A:$A,$B$47,Generation_2!$B:$B,$H58)</f>
        <v>715.78401591220972</v>
      </c>
      <c r="N58" s="1">
        <f>SUMIFS(Generation_1!H:H,Generation_1!$A:$A,$B$47,Generation_1!$B:$B,$H58)-SUMIFS(Generation_2!H:H,Generation_2!$A:$A,$B$47,Generation_2!$B:$B,$H58)</f>
        <v>-682.54519992928181</v>
      </c>
      <c r="O58" s="1">
        <f>SUMIFS(Generation_1!I:I,Generation_1!$A:$A,$B$47,Generation_1!$B:$B,$H58)-SUMIFS(Generation_2!I:I,Generation_2!$A:$A,$B$47,Generation_2!$B:$B,$H58)</f>
        <v>1167.9135435453791</v>
      </c>
      <c r="P58" s="1">
        <f>SUMIFS(Generation_1!J:J,Generation_1!$A:$A,$B$47,Generation_1!$B:$B,$H58)-SUMIFS(Generation_2!J:J,Generation_2!$A:$A,$B$47,Generation_2!$B:$B,$H58)</f>
        <v>881.47910306531048</v>
      </c>
      <c r="Q58" s="1">
        <f>SUMIFS(Generation_1!K:K,Generation_1!$A:$A,$B$47,Generation_1!$B:$B,$H58)-SUMIFS(Generation_2!K:K,Generation_2!$A:$A,$B$47,Generation_2!$B:$B,$H58)</f>
        <v>662.00423620544825</v>
      </c>
      <c r="R58" s="1">
        <f>SUMIFS(Generation_1!L:L,Generation_1!$A:$A,$B$47,Generation_1!$B:$B,$H58)-SUMIFS(Generation_2!L:L,Generation_2!$A:$A,$B$47,Generation_2!$B:$B,$H58)</f>
        <v>1887.8305765059849</v>
      </c>
      <c r="S58" s="1">
        <f>SUMIFS(Generation_1!M:M,Generation_1!$A:$A,$B$47,Generation_1!$B:$B,$H58)-SUMIFS(Generation_2!M:M,Generation_2!$A:$A,$B$47,Generation_2!$B:$B,$H58)</f>
        <v>292.05385203986225</v>
      </c>
      <c r="T58" s="1">
        <f>SUMIFS(Generation_1!N:N,Generation_1!$A:$A,$B$47,Generation_1!$B:$B,$H58)-SUMIFS(Generation_2!N:N,Generation_2!$A:$A,$B$47,Generation_2!$B:$B,$H58)</f>
        <v>-424.78063252255379</v>
      </c>
      <c r="U58" s="1">
        <f>SUMIFS(Generation_1!O:O,Generation_1!$A:$A,$B$47,Generation_1!$B:$B,$H58)-SUMIFS(Generation_2!O:O,Generation_2!$A:$A,$B$47,Generation_2!$B:$B,$H58)</f>
        <v>-3331.7009463953</v>
      </c>
      <c r="V58" s="1">
        <f>SUMIFS(Generation_1!P:P,Generation_1!$A:$A,$B$47,Generation_1!$B:$B,$H58)-SUMIFS(Generation_2!P:P,Generation_2!$A:$A,$B$47,Generation_2!$B:$B,$H58)</f>
        <v>-3952.9390568245581</v>
      </c>
      <c r="W58" s="1">
        <f>SUMIFS(Generation_1!Q:Q,Generation_1!$A:$A,$B$47,Generation_1!$B:$B,$H58)-SUMIFS(Generation_2!Q:Q,Generation_2!$A:$A,$B$47,Generation_2!$B:$B,$H58)</f>
        <v>-13466.945010793897</v>
      </c>
      <c r="X58" s="1">
        <f>SUMIFS(Generation_1!R:R,Generation_1!$A:$A,$B$47,Generation_1!$B:$B,$H58)-SUMIFS(Generation_2!R:R,Generation_2!$A:$A,$B$47,Generation_2!$B:$B,$H58)</f>
        <v>-13758.436143607272</v>
      </c>
      <c r="Y58" s="1">
        <f>SUMIFS(Generation_1!S:S,Generation_1!$A:$A,$B$47,Generation_1!$B:$B,$H58)-SUMIFS(Generation_2!S:S,Generation_2!$A:$A,$B$47,Generation_2!$B:$B,$H58)</f>
        <v>-18725.076318522159</v>
      </c>
      <c r="Z58" s="1">
        <f>SUMIFS(Generation_1!T:T,Generation_1!$A:$A,$B$47,Generation_1!$B:$B,$H58)-SUMIFS(Generation_2!T:T,Generation_2!$A:$A,$B$47,Generation_2!$B:$B,$H58)</f>
        <v>-16179.173174955944</v>
      </c>
      <c r="AA58" s="1">
        <f>SUMIFS(Generation_1!U:U,Generation_1!$A:$A,$B$47,Generation_1!$B:$B,$H58)-SUMIFS(Generation_2!U:U,Generation_2!$A:$A,$B$47,Generation_2!$B:$B,$H58)</f>
        <v>-19182.185358718099</v>
      </c>
      <c r="AB58" s="1">
        <f>SUMIFS(Generation_1!V:V,Generation_1!$A:$A,$B$47,Generation_1!$B:$B,$H58)-SUMIFS(Generation_2!V:V,Generation_2!$A:$A,$B$47,Generation_2!$B:$B,$H58)</f>
        <v>-25502.084730757644</v>
      </c>
      <c r="AC58" s="1">
        <f>SUMIFS(Generation_1!W:W,Generation_1!$A:$A,$B$47,Generation_1!$B:$B,$H58)-SUMIFS(Generation_2!W:W,Generation_2!$A:$A,$B$47,Generation_2!$B:$B,$H58)</f>
        <v>-26733.467882000565</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-4.1221346054713308</v>
      </c>
      <c r="J61" s="1">
        <f>-(SUMIFS(Generation_1!D:D,Generation_1!$A:$A,$B$47,Generation_1!$B:$B,$H61)-SUMIFS(Generation_2!D:D,Generation_2!$A:$A,$B$47,Generation_2!$B:$B,$H61))</f>
        <v>-40.917400139822234</v>
      </c>
      <c r="K61" s="1">
        <f>-(SUMIFS(Generation_1!E:E,Generation_1!$A:$A,$B$47,Generation_1!$B:$B,$H61)-SUMIFS(Generation_2!E:E,Generation_2!$A:$A,$B$47,Generation_2!$B:$B,$H61))</f>
        <v>429.11238523152252</v>
      </c>
      <c r="L61" s="1">
        <f>-(SUMIFS(Generation_1!F:F,Generation_1!$A:$A,$B$47,Generation_1!$B:$B,$H61)-SUMIFS(Generation_2!F:F,Generation_2!$A:$A,$B$47,Generation_2!$B:$B,$H61))</f>
        <v>-100.26220382367114</v>
      </c>
      <c r="M61" s="1">
        <f>-(SUMIFS(Generation_1!G:G,Generation_1!$A:$A,$B$47,Generation_1!$B:$B,$H61)-SUMIFS(Generation_2!G:G,Generation_2!$A:$A,$B$47,Generation_2!$B:$B,$H61))</f>
        <v>-340.11944853104296</v>
      </c>
      <c r="N61" s="1">
        <f>-(SUMIFS(Generation_1!H:H,Generation_1!$A:$A,$B$47,Generation_1!$B:$B,$H61)-SUMIFS(Generation_2!H:H,Generation_2!$A:$A,$B$47,Generation_2!$B:$B,$H61))</f>
        <v>-361.75125912366093</v>
      </c>
      <c r="O61" s="1">
        <f>-(SUMIFS(Generation_1!I:I,Generation_1!$A:$A,$B$47,Generation_1!$B:$B,$H61)-SUMIFS(Generation_2!I:I,Generation_2!$A:$A,$B$47,Generation_2!$B:$B,$H61))</f>
        <v>1642.7821678825449</v>
      </c>
      <c r="P61" s="1">
        <f>-(SUMIFS(Generation_1!J:J,Generation_1!$A:$A,$B$47,Generation_1!$B:$B,$H61)-SUMIFS(Generation_2!J:J,Generation_2!$A:$A,$B$47,Generation_2!$B:$B,$H61))</f>
        <v>3492.3387444347609</v>
      </c>
      <c r="Q61" s="1">
        <f>-(SUMIFS(Generation_1!K:K,Generation_1!$A:$A,$B$47,Generation_1!$B:$B,$H61)-SUMIFS(Generation_2!K:K,Generation_2!$A:$A,$B$47,Generation_2!$B:$B,$H61))</f>
        <v>3941.1904907689031</v>
      </c>
      <c r="R61" s="1">
        <f>-(SUMIFS(Generation_1!L:L,Generation_1!$A:$A,$B$47,Generation_1!$B:$B,$H61)-SUMIFS(Generation_2!L:L,Generation_2!$A:$A,$B$47,Generation_2!$B:$B,$H61))</f>
        <v>914.65493063078429</v>
      </c>
      <c r="S61" s="1">
        <f>-(SUMIFS(Generation_1!M:M,Generation_1!$A:$A,$B$47,Generation_1!$B:$B,$H61)-SUMIFS(Generation_2!M:M,Generation_2!$A:$A,$B$47,Generation_2!$B:$B,$H61))</f>
        <v>1745.7188230747943</v>
      </c>
      <c r="T61" s="1">
        <f>-(SUMIFS(Generation_1!N:N,Generation_1!$A:$A,$B$47,Generation_1!$B:$B,$H61)-SUMIFS(Generation_2!N:N,Generation_2!$A:$A,$B$47,Generation_2!$B:$B,$H61))</f>
        <v>-489.7078299304867</v>
      </c>
      <c r="U61" s="1">
        <f>-(SUMIFS(Generation_1!O:O,Generation_1!$A:$A,$B$47,Generation_1!$B:$B,$H61)-SUMIFS(Generation_2!O:O,Generation_2!$A:$A,$B$47,Generation_2!$B:$B,$H61))</f>
        <v>-966.73206370612024</v>
      </c>
      <c r="V61" s="1">
        <f>-(SUMIFS(Generation_1!P:P,Generation_1!$A:$A,$B$47,Generation_1!$B:$B,$H61)-SUMIFS(Generation_2!P:P,Generation_2!$A:$A,$B$47,Generation_2!$B:$B,$H61))</f>
        <v>-1291.9595195146831</v>
      </c>
      <c r="W61" s="1">
        <f>-(SUMIFS(Generation_1!Q:Q,Generation_1!$A:$A,$B$47,Generation_1!$B:$B,$H61)-SUMIFS(Generation_2!Q:Q,Generation_2!$A:$A,$B$47,Generation_2!$B:$B,$H61))</f>
        <v>-4647.1167227451842</v>
      </c>
      <c r="X61" s="1">
        <f>-(SUMIFS(Generation_1!R:R,Generation_1!$A:$A,$B$47,Generation_1!$B:$B,$H61)-SUMIFS(Generation_2!R:R,Generation_2!$A:$A,$B$47,Generation_2!$B:$B,$H61))</f>
        <v>-4888.9192194469451</v>
      </c>
      <c r="Y61" s="1">
        <f>-(SUMIFS(Generation_1!S:S,Generation_1!$A:$A,$B$47,Generation_1!$B:$B,$H61)-SUMIFS(Generation_2!S:S,Generation_2!$A:$A,$B$47,Generation_2!$B:$B,$H61))</f>
        <v>-7006.6958029328016</v>
      </c>
      <c r="Z61" s="1">
        <f>-(SUMIFS(Generation_1!T:T,Generation_1!$A:$A,$B$47,Generation_1!$B:$B,$H61)-SUMIFS(Generation_2!T:T,Generation_2!$A:$A,$B$47,Generation_2!$B:$B,$H61))</f>
        <v>-7495.4705805113754</v>
      </c>
      <c r="AA61" s="1">
        <f>-(SUMIFS(Generation_1!U:U,Generation_1!$A:$A,$B$47,Generation_1!$B:$B,$H61)-SUMIFS(Generation_2!U:U,Generation_2!$A:$A,$B$47,Generation_2!$B:$B,$H61))</f>
        <v>-7980.0645179616113</v>
      </c>
      <c r="AB61" s="1">
        <f>-(SUMIFS(Generation_1!V:V,Generation_1!$A:$A,$B$47,Generation_1!$B:$B,$H61)-SUMIFS(Generation_2!V:V,Generation_2!$A:$A,$B$47,Generation_2!$B:$B,$H61))</f>
        <v>-11627.745133839457</v>
      </c>
      <c r="AC61" s="1">
        <f>-(SUMIFS(Generation_1!W:W,Generation_1!$A:$A,$B$47,Generation_1!$B:$B,$H61)-SUMIFS(Generation_2!W:W,Generation_2!$A:$A,$B$47,Generation_2!$B:$B,$H61))</f>
        <v>-13832.607165654243</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0.27058452328492422</v>
      </c>
      <c r="J72" s="1">
        <f>SUMIFS(Generation_1!M:M,Generation_1!$A:$A,$B$69,Generation_1!$B:$B,$H72)-SUMIFS(Generation_2!M:M,Generation_2!$A:$A,$B$69,Generation_2!$B:$B,$H72)</f>
        <v>-9680.4287530385482</v>
      </c>
      <c r="K72" s="1">
        <f>SUMIFS(Generation_1!W:W,Generation_1!$A:$A,$B$69,Generation_1!$B:$B,$H72)-SUMIFS(Generation_2!W:W,Generation_2!$A:$A,$B$69,Generation_2!$B:$B,$H72)</f>
        <v>6783.7643328526283</v>
      </c>
    </row>
    <row r="73" spans="1:30">
      <c r="H73" s="7" t="s">
        <v>113</v>
      </c>
      <c r="I73" s="1">
        <f>SUMIFS(Generation_1!C:C,Generation_1!$A:$A,$B$69,Generation_1!$B:$B,$H73)-SUMIFS(Generation_2!C:C,Generation_2!$A:$A,$B$69,Generation_2!$B:$B,$H73)</f>
        <v>-12.334871964128979</v>
      </c>
      <c r="J73" s="1">
        <f>SUMIFS(Generation_1!M:M,Generation_1!$A:$A,$B$69,Generation_1!$B:$B,$H73)-SUMIFS(Generation_2!M:M,Generation_2!$A:$A,$B$69,Generation_2!$B:$B,$H73)</f>
        <v>-15556.16609326451</v>
      </c>
      <c r="K73" s="1">
        <f>SUMIFS(Generation_1!W:W,Generation_1!$A:$A,$B$69,Generation_1!$B:$B,$H73)-SUMIFS(Generation_2!W:W,Generation_2!$A:$A,$B$69,Generation_2!$B:$B,$H73)</f>
        <v>-19616.673540910979</v>
      </c>
    </row>
    <row r="74" spans="1:30">
      <c r="H74" s="7" t="s">
        <v>114</v>
      </c>
      <c r="I74" s="1">
        <f>SUMIFS(Generation_1!C:C,Generation_1!$A:$A,$B$69,Generation_1!$B:$B,$H74)-SUMIFS(Generation_2!C:C,Generation_2!$A:$A,$B$69,Generation_2!$B:$B,$H74)</f>
        <v>4.7017238102853298E-8</v>
      </c>
      <c r="J74" s="1">
        <f>SUMIFS(Generation_1!M:M,Generation_1!$A:$A,$B$69,Generation_1!$B:$B,$H74)-SUMIFS(Generation_2!M:M,Generation_2!$A:$A,$B$69,Generation_2!$B:$B,$H74)</f>
        <v>6124.7292519456005</v>
      </c>
      <c r="K74" s="1">
        <f>SUMIFS(Generation_1!W:W,Generation_1!$A:$A,$B$69,Generation_1!$B:$B,$H74)-SUMIFS(Generation_2!W:W,Generation_2!$A:$A,$B$69,Generation_2!$B:$B,$H74)</f>
        <v>7652.2640538777869</v>
      </c>
    </row>
    <row r="75" spans="1:30">
      <c r="H75" s="7" t="s">
        <v>115</v>
      </c>
      <c r="I75" s="1">
        <f>SUMIFS(Generation_1!C:C,Generation_1!$A:$A,$B$69,Generation_1!$B:$B,$H75)-SUMIFS(Generation_2!C:C,Generation_2!$A:$A,$B$69,Generation_2!$B:$B,$H75)</f>
        <v>-1.8651933899604956E-5</v>
      </c>
      <c r="J75" s="1">
        <f>SUMIFS(Generation_1!M:M,Generation_1!$A:$A,$B$69,Generation_1!$B:$B,$H75)-SUMIFS(Generation_2!M:M,Generation_2!$A:$A,$B$69,Generation_2!$B:$B,$H75)</f>
        <v>1894.7731956595592</v>
      </c>
      <c r="K75" s="1">
        <f>SUMIFS(Generation_1!W:W,Generation_1!$A:$A,$B$69,Generation_1!$B:$B,$H75)-SUMIFS(Generation_2!W:W,Generation_2!$A:$A,$B$69,Generation_2!$B:$B,$H75)</f>
        <v>27562.087071187372</v>
      </c>
    </row>
    <row r="76" spans="1:30">
      <c r="H76" s="7" t="s">
        <v>116</v>
      </c>
      <c r="I76" s="1">
        <f>SUMIFS(Generation_1!C:C,Generation_1!$A:$A,$B$69,Generation_1!$B:$B,$H76)-SUMIFS(Generation_2!C:C,Generation_2!$A:$A,$B$69,Generation_2!$B:$B,$H76)</f>
        <v>7.931339496280998E-8</v>
      </c>
      <c r="J76" s="1">
        <f>SUMIFS(Generation_1!M:M,Generation_1!$A:$A,$B$69,Generation_1!$B:$B,$H76)-SUMIFS(Generation_2!M:M,Generation_2!$A:$A,$B$69,Generation_2!$B:$B,$H76)</f>
        <v>-3403.5858748100236</v>
      </c>
      <c r="K76" s="1">
        <f>SUMIFS(Generation_1!W:W,Generation_1!$A:$A,$B$69,Generation_1!$B:$B,$H76)-SUMIFS(Generation_2!W:W,Generation_2!$A:$A,$B$69,Generation_2!$B:$B,$H76)</f>
        <v>-3913.3508926232498</v>
      </c>
    </row>
    <row r="77" spans="1:30">
      <c r="H77" s="7" t="s">
        <v>117</v>
      </c>
      <c r="I77" s="1">
        <f>SUMIFS(Generation_1!C:C,Generation_1!$A:$A,$B$69,Generation_1!$B:$B,$H77)-SUMIFS(Generation_2!C:C,Generation_2!$A:$A,$B$69,Generation_2!$B:$B,$H77)</f>
        <v>-3.4760618147811613</v>
      </c>
      <c r="J77" s="1">
        <f>SUMIFS(Generation_1!M:M,Generation_1!$A:$A,$B$69,Generation_1!$B:$B,$H77)-SUMIFS(Generation_2!M:M,Generation_2!$A:$A,$B$69,Generation_2!$B:$B,$H77)</f>
        <v>2514.0760573232974</v>
      </c>
      <c r="K77" s="1">
        <f>SUMIFS(Generation_1!W:W,Generation_1!$A:$A,$B$69,Generation_1!$B:$B,$H77)-SUMIFS(Generation_2!W:W,Generation_2!$A:$A,$B$69,Generation_2!$B:$B,$H77)</f>
        <v>-10053.91682718572</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2.3698521545156837E-7</v>
      </c>
      <c r="J79" s="1">
        <f>SUMIFS(Generation_1!M:M,Generation_1!$A:$A,$B$69,Generation_1!$B:$B,$H79)-SUMIFS(Generation_2!M:M,Generation_2!$A:$A,$B$69,Generation_2!$B:$B,$H79)</f>
        <v>17953.223690062106</v>
      </c>
      <c r="K79" s="1">
        <f>SUMIFS(Generation_1!W:W,Generation_1!$A:$A,$B$69,Generation_1!$B:$B,$H79)-SUMIFS(Generation_2!W:W,Generation_2!$A:$A,$B$69,Generation_2!$B:$B,$H79)</f>
        <v>2104.7359867651685</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292.05385203986225</v>
      </c>
      <c r="K80" s="1">
        <f>SUMIFS(Generation_1!W:W,Generation_1!$A:$A,$B$69,Generation_1!$B:$B,$H80)-SUMIFS(Generation_2!W:W,Generation_2!$A:$A,$B$69,Generation_2!$B:$B,$H80)</f>
        <v>-26733.467882000565</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-4.1221346054713308</v>
      </c>
      <c r="J83" s="1">
        <f>-(SUMIFS(Generation_1!M:M,Generation_1!$A:$A,$B$69,Generation_1!$B:$B,$H83)-SUMIFS(Generation_2!M:M,Generation_2!$A:$A,$B$69,Generation_2!$B:$B,$H83))</f>
        <v>1745.7188230747943</v>
      </c>
      <c r="K83" s="1">
        <f>-(SUMIFS(Generation_1!W:W,Generation_1!$A:$A,$B$69,Generation_1!$B:$B,$H83)-SUMIFS(Generation_2!W:W,Generation_2!$A:$A,$B$69,Generation_2!$B:$B,$H83))</f>
        <v>-13832.607165654243</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-18.718885400000545</v>
      </c>
      <c r="S94" s="1">
        <f>SUMIFS(StorageCapacity_1!M:M,StorageCapacity_1!$A:$A,$B$91,StorageCapacity_1!$B:$B,$H94) - SUMIFS(StorageCapacity_2!M:M,StorageCapacity_2!$A:$A,$B$91,StorageCapacity_2!$B:$B,$H94)</f>
        <v>291.53409401999988</v>
      </c>
      <c r="T94" s="1">
        <f>SUMIFS(StorageCapacity_1!N:N,StorageCapacity_1!$A:$A,$B$91,StorageCapacity_1!$B:$B,$H94) - SUMIFS(StorageCapacity_2!N:N,StorageCapacity_2!$A:$A,$B$91,StorageCapacity_2!$B:$B,$H94)</f>
        <v>291.53409401999988</v>
      </c>
      <c r="U94" s="1">
        <f>SUMIFS(StorageCapacity_1!O:O,StorageCapacity_1!$A:$A,$B$91,StorageCapacity_1!$B:$B,$H94) - SUMIFS(StorageCapacity_2!O:O,StorageCapacity_2!$A:$A,$B$91,StorageCapacity_2!$B:$B,$H94)</f>
        <v>291.53409402000034</v>
      </c>
      <c r="V94" s="1">
        <f>SUMIFS(StorageCapacity_1!P:P,StorageCapacity_1!$A:$A,$B$91,StorageCapacity_1!$B:$B,$H94) - SUMIFS(StorageCapacity_2!P:P,StorageCapacity_2!$A:$A,$B$91,StorageCapacity_2!$B:$B,$H94)</f>
        <v>291.53409401999988</v>
      </c>
      <c r="W94" s="1">
        <f>SUMIFS(StorageCapacity_1!Q:Q,StorageCapacity_1!$A:$A,$B$91,StorageCapacity_1!$B:$B,$H94) - SUMIFS(StorageCapacity_2!Q:Q,StorageCapacity_2!$A:$A,$B$91,StorageCapacity_2!$B:$B,$H94)</f>
        <v>259.16435324000031</v>
      </c>
      <c r="X94" s="1">
        <f>SUMIFS(StorageCapacity_1!R:R,StorageCapacity_1!$A:$A,$B$91,StorageCapacity_1!$B:$B,$H94) - SUMIFS(StorageCapacity_2!R:R,StorageCapacity_2!$A:$A,$B$91,StorageCapacity_2!$B:$B,$H94)</f>
        <v>-129.03829207000126</v>
      </c>
      <c r="Y94" s="1">
        <f>SUMIFS(StorageCapacity_1!S:S,StorageCapacity_1!$A:$A,$B$91,StorageCapacity_1!$B:$B,$H94) - SUMIFS(StorageCapacity_2!S:S,StorageCapacity_2!$A:$A,$B$91,StorageCapacity_2!$B:$B,$H94)</f>
        <v>-119.77730195000004</v>
      </c>
      <c r="Z94" s="1">
        <f>SUMIFS(StorageCapacity_1!T:T,StorageCapacity_1!$A:$A,$B$91,StorageCapacity_1!$B:$B,$H94) - SUMIFS(StorageCapacity_2!T:T,StorageCapacity_2!$A:$A,$B$91,StorageCapacity_2!$B:$B,$H94)</f>
        <v>-646.07427092000034</v>
      </c>
      <c r="AA94" s="1">
        <f>SUMIFS(StorageCapacity_1!U:U,StorageCapacity_1!$A:$A,$B$91,StorageCapacity_1!$B:$B,$H94) - SUMIFS(StorageCapacity_2!U:U,StorageCapacity_2!$A:$A,$B$91,StorageCapacity_2!$B:$B,$H94)</f>
        <v>-565.06531198000084</v>
      </c>
      <c r="AB94" s="1">
        <f>SUMIFS(StorageCapacity_1!V:V,StorageCapacity_1!$A:$A,$B$91,StorageCapacity_1!$B:$B,$H94) - SUMIFS(StorageCapacity_2!V:V,StorageCapacity_2!$A:$A,$B$91,StorageCapacity_2!$B:$B,$H94)</f>
        <v>-565.06531197999993</v>
      </c>
      <c r="AC94" s="1">
        <f>SUMIFS(StorageCapacity_1!W:W,StorageCapacity_1!$A:$A,$B$91,StorageCapacity_1!$B:$B,$H94) - SUMIFS(StorageCapacity_2!W:W,StorageCapacity_2!$A:$A,$B$91,StorageCapacity_2!$B:$B,$H94)</f>
        <v>-1421.1471807200005</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192.42771816000004</v>
      </c>
      <c r="N95" s="1">
        <f>SUMIFS(StorageCapacity_1!H:H,StorageCapacity_1!$A:$A,$B$91,StorageCapacity_1!$B:$B,$H95) - SUMIFS(StorageCapacity_2!H:H,StorageCapacity_2!$A:$A,$B$91,StorageCapacity_2!$B:$B,$H95)</f>
        <v>423.82240714</v>
      </c>
      <c r="O95" s="1">
        <f>SUMIFS(StorageCapacity_1!I:I,StorageCapacity_1!$A:$A,$B$91,StorageCapacity_1!$B:$B,$H95) - SUMIFS(StorageCapacity_2!I:I,StorageCapacity_2!$A:$A,$B$91,StorageCapacity_2!$B:$B,$H95)</f>
        <v>1326.82518321</v>
      </c>
      <c r="P95" s="1">
        <f>SUMIFS(StorageCapacity_1!J:J,StorageCapacity_1!$A:$A,$B$91,StorageCapacity_1!$B:$B,$H95) - SUMIFS(StorageCapacity_2!J:J,StorageCapacity_2!$A:$A,$B$91,StorageCapacity_2!$B:$B,$H95)</f>
        <v>2021.7826786200003</v>
      </c>
      <c r="Q95" s="1">
        <f>SUMIFS(StorageCapacity_1!K:K,StorageCapacity_1!$A:$A,$B$91,StorageCapacity_1!$B:$B,$H95) - SUMIFS(StorageCapacity_2!K:K,StorageCapacity_2!$A:$A,$B$91,StorageCapacity_2!$B:$B,$H95)</f>
        <v>2081.6582448099998</v>
      </c>
      <c r="R95" s="1">
        <f>SUMIFS(StorageCapacity_1!L:L,StorageCapacity_1!$A:$A,$B$91,StorageCapacity_1!$B:$B,$H95) - SUMIFS(StorageCapacity_2!L:L,StorageCapacity_2!$A:$A,$B$91,StorageCapacity_2!$B:$B,$H95)</f>
        <v>2404.6253780699999</v>
      </c>
      <c r="S95" s="1">
        <f>SUMIFS(StorageCapacity_1!M:M,StorageCapacity_1!$A:$A,$B$91,StorageCapacity_1!$B:$B,$H95) - SUMIFS(StorageCapacity_2!M:M,StorageCapacity_2!$A:$A,$B$91,StorageCapacity_2!$B:$B,$H95)</f>
        <v>1133.0236738500003</v>
      </c>
      <c r="T95" s="1">
        <f>SUMIFS(StorageCapacity_1!N:N,StorageCapacity_1!$A:$A,$B$91,StorageCapacity_1!$B:$B,$H95) - SUMIFS(StorageCapacity_2!N:N,StorageCapacity_2!$A:$A,$B$91,StorageCapacity_2!$B:$B,$H95)</f>
        <v>1182.9704898</v>
      </c>
      <c r="U95" s="1">
        <f>SUMIFS(StorageCapacity_1!O:O,StorageCapacity_1!$A:$A,$B$91,StorageCapacity_1!$B:$B,$H95) - SUMIFS(StorageCapacity_2!O:O,StorageCapacity_2!$A:$A,$B$91,StorageCapacity_2!$B:$B,$H95)</f>
        <v>1353.9261072300001</v>
      </c>
      <c r="V95" s="1">
        <f>SUMIFS(StorageCapacity_1!P:P,StorageCapacity_1!$A:$A,$B$91,StorageCapacity_1!$B:$B,$H95) - SUMIFS(StorageCapacity_2!P:P,StorageCapacity_2!$A:$A,$B$91,StorageCapacity_2!$B:$B,$H95)</f>
        <v>848.03285671000003</v>
      </c>
      <c r="W95" s="1">
        <f>SUMIFS(StorageCapacity_1!Q:Q,StorageCapacity_1!$A:$A,$B$91,StorageCapacity_1!$B:$B,$H95) - SUMIFS(StorageCapacity_2!Q:Q,StorageCapacity_2!$A:$A,$B$91,StorageCapacity_2!$B:$B,$H95)</f>
        <v>185.3373684599992</v>
      </c>
      <c r="X95" s="1">
        <f>SUMIFS(StorageCapacity_1!R:R,StorageCapacity_1!$A:$A,$B$91,StorageCapacity_1!$B:$B,$H95) - SUMIFS(StorageCapacity_2!R:R,StorageCapacity_2!$A:$A,$B$91,StorageCapacity_2!$B:$B,$H95)</f>
        <v>696.08698344000095</v>
      </c>
      <c r="Y95" s="1">
        <f>SUMIFS(StorageCapacity_1!S:S,StorageCapacity_1!$A:$A,$B$91,StorageCapacity_1!$B:$B,$H95) - SUMIFS(StorageCapacity_2!S:S,StorageCapacity_2!$A:$A,$B$91,StorageCapacity_2!$B:$B,$H95)</f>
        <v>446.29114535000008</v>
      </c>
      <c r="Z95" s="1">
        <f>SUMIFS(StorageCapacity_1!T:T,StorageCapacity_1!$A:$A,$B$91,StorageCapacity_1!$B:$B,$H95) - SUMIFS(StorageCapacity_2!T:T,StorageCapacity_2!$A:$A,$B$91,StorageCapacity_2!$B:$B,$H95)</f>
        <v>446.29114535000008</v>
      </c>
      <c r="AA95" s="1">
        <f>SUMIFS(StorageCapacity_1!U:U,StorageCapacity_1!$A:$A,$B$91,StorageCapacity_1!$B:$B,$H95) - SUMIFS(StorageCapacity_2!U:U,StorageCapacity_2!$A:$A,$B$91,StorageCapacity_2!$B:$B,$H95)</f>
        <v>446.29114535000008</v>
      </c>
      <c r="AB95" s="1">
        <f>SUMIFS(StorageCapacity_1!V:V,StorageCapacity_1!$A:$A,$B$91,StorageCapacity_1!$B:$B,$H95) - SUMIFS(StorageCapacity_2!V:V,StorageCapacity_2!$A:$A,$B$91,StorageCapacity_2!$B:$B,$H95)</f>
        <v>-431.65151828999933</v>
      </c>
      <c r="AC95" s="1">
        <f>SUMIFS(StorageCapacity_1!W:W,StorageCapacity_1!$A:$A,$B$91,StorageCapacity_1!$B:$B,$H95) - SUMIFS(StorageCapacity_2!W:W,StorageCapacity_2!$A:$A,$B$91,StorageCapacity_2!$B:$B,$H95)</f>
        <v>-407.53888084999926</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55.349649560000216</v>
      </c>
      <c r="T96" s="1">
        <f>SUMIFS(StorageCapacity_1!N:N,StorageCapacity_1!$A:$A,$B$91,StorageCapacity_1!$B:$B,$H96) - SUMIFS(StorageCapacity_2!N:N,StorageCapacity_2!$A:$A,$B$91,StorageCapacity_2!$B:$B,$H96)</f>
        <v>55.349649560000216</v>
      </c>
      <c r="U96" s="1">
        <f>SUMIFS(StorageCapacity_1!O:O,StorageCapacity_1!$A:$A,$B$91,StorageCapacity_1!$B:$B,$H96) - SUMIFS(StorageCapacity_2!O:O,StorageCapacity_2!$A:$A,$B$91,StorageCapacity_2!$B:$B,$H96)</f>
        <v>80.210384400000294</v>
      </c>
      <c r="V96" s="1">
        <f>SUMIFS(StorageCapacity_1!P:P,StorageCapacity_1!$A:$A,$B$91,StorageCapacity_1!$B:$B,$H96) - SUMIFS(StorageCapacity_2!P:P,StorageCapacity_2!$A:$A,$B$91,StorageCapacity_2!$B:$B,$H96)</f>
        <v>80.210384400000294</v>
      </c>
      <c r="W96" s="1">
        <f>SUMIFS(StorageCapacity_1!Q:Q,StorageCapacity_1!$A:$A,$B$91,StorageCapacity_1!$B:$B,$H96) - SUMIFS(StorageCapacity_2!Q:Q,StorageCapacity_2!$A:$A,$B$91,StorageCapacity_2!$B:$B,$H96)</f>
        <v>527.52065026000037</v>
      </c>
      <c r="X96" s="1">
        <f>SUMIFS(StorageCapacity_1!R:R,StorageCapacity_1!$A:$A,$B$91,StorageCapacity_1!$B:$B,$H96) - SUMIFS(StorageCapacity_2!R:R,StorageCapacity_2!$A:$A,$B$91,StorageCapacity_2!$B:$B,$H96)</f>
        <v>496.98007863000021</v>
      </c>
      <c r="Y96" s="1">
        <f>SUMIFS(StorageCapacity_1!S:S,StorageCapacity_1!$A:$A,$B$91,StorageCapacity_1!$B:$B,$H96) - SUMIFS(StorageCapacity_2!S:S,StorageCapacity_2!$A:$A,$B$91,StorageCapacity_2!$B:$B,$H96)</f>
        <v>339.92110818999981</v>
      </c>
      <c r="Z96" s="1">
        <f>SUMIFS(StorageCapacity_1!T:T,StorageCapacity_1!$A:$A,$B$91,StorageCapacity_1!$B:$B,$H96) - SUMIFS(StorageCapacity_2!T:T,StorageCapacity_2!$A:$A,$B$91,StorageCapacity_2!$B:$B,$H96)</f>
        <v>151.44643885000005</v>
      </c>
      <c r="AA96" s="1">
        <f>SUMIFS(StorageCapacity_1!U:U,StorageCapacity_1!$A:$A,$B$91,StorageCapacity_1!$B:$B,$H96) - SUMIFS(StorageCapacity_2!U:U,StorageCapacity_2!$A:$A,$B$91,StorageCapacity_2!$B:$B,$H96)</f>
        <v>201.50157618999992</v>
      </c>
      <c r="AB96" s="1">
        <f>SUMIFS(StorageCapacity_1!V:V,StorageCapacity_1!$A:$A,$B$91,StorageCapacity_1!$B:$B,$H96) - SUMIFS(StorageCapacity_2!V:V,StorageCapacity_2!$A:$A,$B$91,StorageCapacity_2!$B:$B,$H96)</f>
        <v>201.50157618999992</v>
      </c>
      <c r="AC96" s="1">
        <f>SUMIFS(StorageCapacity_1!W:W,StorageCapacity_1!$A:$A,$B$91,StorageCapacity_1!$B:$B,$H96) - SUMIFS(StorageCapacity_2!W:W,StorageCapacity_2!$A:$A,$B$91,StorageCapacity_2!$B:$B,$H96)</f>
        <v>201.50157618999992</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-3.4760618272594002</v>
      </c>
      <c r="J110" s="1">
        <f>SUMIFS(StorageGeneration_1!D:D,StorageGeneration_1!$A:$A,$B$107,StorageGeneration_1!$B:$B,$H110) - SUMIFS(StorageGeneration_2!D:D,StorageGeneration_2!$A:$A,$B$107,StorageGeneration_2!$B:$B,$H110)</f>
        <v>-5.5023379003069408</v>
      </c>
      <c r="K110" s="1">
        <f>SUMIFS(StorageGeneration_1!E:E,StorageGeneration_1!$A:$A,$B$107,StorageGeneration_1!$B:$B,$H110) - SUMIFS(StorageGeneration_2!E:E,StorageGeneration_2!$A:$A,$B$107,StorageGeneration_2!$B:$B,$H110)</f>
        <v>37.58855832170525</v>
      </c>
      <c r="L110" s="1">
        <f>SUMIFS(StorageGeneration_1!F:F,StorageGeneration_1!$A:$A,$B$107,StorageGeneration_1!$B:$B,$H110) - SUMIFS(StorageGeneration_2!F:F,StorageGeneration_2!$A:$A,$B$107,StorageGeneration_2!$B:$B,$H110)</f>
        <v>-5.5726186185906386</v>
      </c>
      <c r="M110" s="1">
        <f>SUMIFS(StorageGeneration_1!G:G,StorageGeneration_1!$A:$A,$B$107,StorageGeneration_1!$B:$B,$H110) - SUMIFS(StorageGeneration_2!G:G,StorageGeneration_2!$A:$A,$B$107,StorageGeneration_2!$B:$B,$H110)</f>
        <v>3.5879300253077417</v>
      </c>
      <c r="N110" s="1">
        <f>SUMIFS(StorageGeneration_1!H:H,StorageGeneration_1!$A:$A,$B$107,StorageGeneration_1!$B:$B,$H110) - SUMIFS(StorageGeneration_2!H:H,StorageGeneration_2!$A:$A,$B$107,StorageGeneration_2!$B:$B,$H110)</f>
        <v>1.1201243822740707</v>
      </c>
      <c r="O110" s="1">
        <f>SUMIFS(StorageGeneration_1!I:I,StorageGeneration_1!$A:$A,$B$107,StorageGeneration_1!$B:$B,$H110) - SUMIFS(StorageGeneration_2!I:I,StorageGeneration_2!$A:$A,$B$107,StorageGeneration_2!$B:$B,$H110)</f>
        <v>-4.7046503860410667</v>
      </c>
      <c r="P110" s="1">
        <f>SUMIFS(StorageGeneration_1!J:J,StorageGeneration_1!$A:$A,$B$107,StorageGeneration_1!$B:$B,$H110) - SUMIFS(StorageGeneration_2!J:J,StorageGeneration_2!$A:$A,$B$107,StorageGeneration_2!$B:$B,$H110)</f>
        <v>-31.156596800376974</v>
      </c>
      <c r="Q110" s="1">
        <f>SUMIFS(StorageGeneration_1!K:K,StorageGeneration_1!$A:$A,$B$107,StorageGeneration_1!$B:$B,$H110) - SUMIFS(StorageGeneration_2!K:K,StorageGeneration_2!$A:$A,$B$107,StorageGeneration_2!$B:$B,$H110)</f>
        <v>-17.480923821168972</v>
      </c>
      <c r="R110" s="1">
        <f>SUMIFS(StorageGeneration_1!L:L,StorageGeneration_1!$A:$A,$B$107,StorageGeneration_1!$B:$B,$H110) - SUMIFS(StorageGeneration_2!L:L,StorageGeneration_2!$A:$A,$B$107,StorageGeneration_2!$B:$B,$H110)</f>
        <v>-74.348866101423482</v>
      </c>
      <c r="S110" s="1">
        <f>SUMIFS(StorageGeneration_1!M:M,StorageGeneration_1!$A:$A,$B$107,StorageGeneration_1!$B:$B,$H110) - SUMIFS(StorageGeneration_2!M:M,StorageGeneration_2!$A:$A,$B$107,StorageGeneration_2!$B:$B,$H110)</f>
        <v>58.368604522286887</v>
      </c>
      <c r="T110" s="1">
        <f>SUMIFS(StorageGeneration_1!N:N,StorageGeneration_1!$A:$A,$B$107,StorageGeneration_1!$B:$B,$H110) - SUMIFS(StorageGeneration_2!N:N,StorageGeneration_2!$A:$A,$B$107,StorageGeneration_2!$B:$B,$H110)</f>
        <v>-123.37938001922475</v>
      </c>
      <c r="U110" s="1">
        <f>SUMIFS(StorageGeneration_1!O:O,StorageGeneration_1!$A:$A,$B$107,StorageGeneration_1!$B:$B,$H110) - SUMIFS(StorageGeneration_2!O:O,StorageGeneration_2!$A:$A,$B$107,StorageGeneration_2!$B:$B,$H110)</f>
        <v>-201.87547637078637</v>
      </c>
      <c r="V110" s="1">
        <f>SUMIFS(StorageGeneration_1!P:P,StorageGeneration_1!$A:$A,$B$107,StorageGeneration_1!$B:$B,$H110) - SUMIFS(StorageGeneration_2!P:P,StorageGeneration_2!$A:$A,$B$107,StorageGeneration_2!$B:$B,$H110)</f>
        <v>-196.76708885757171</v>
      </c>
      <c r="W110" s="1">
        <f>SUMIFS(StorageGeneration_1!Q:Q,StorageGeneration_1!$A:$A,$B$107,StorageGeneration_1!$B:$B,$H110) - SUMIFS(StorageGeneration_2!Q:Q,StorageGeneration_2!$A:$A,$B$107,StorageGeneration_2!$B:$B,$H110)</f>
        <v>-345.53471550762151</v>
      </c>
      <c r="X110" s="1">
        <f>SUMIFS(StorageGeneration_1!R:R,StorageGeneration_1!$A:$A,$B$107,StorageGeneration_1!$B:$B,$H110) - SUMIFS(StorageGeneration_2!R:R,StorageGeneration_2!$A:$A,$B$107,StorageGeneration_2!$B:$B,$H110)</f>
        <v>-611.93359703500164</v>
      </c>
      <c r="Y110" s="1">
        <f>SUMIFS(StorageGeneration_1!S:S,StorageGeneration_1!$A:$A,$B$107,StorageGeneration_1!$B:$B,$H110) - SUMIFS(StorageGeneration_2!S:S,StorageGeneration_2!$A:$A,$B$107,StorageGeneration_2!$B:$B,$H110)</f>
        <v>-795.84639386124309</v>
      </c>
      <c r="Z110" s="1">
        <f>SUMIFS(StorageGeneration_1!T:T,StorageGeneration_1!$A:$A,$B$107,StorageGeneration_1!$B:$B,$H110) - SUMIFS(StorageGeneration_2!T:T,StorageGeneration_2!$A:$A,$B$107,StorageGeneration_2!$B:$B,$H110)</f>
        <v>-1213.075807510822</v>
      </c>
      <c r="AA110" s="1">
        <f>SUMIFS(StorageGeneration_1!U:U,StorageGeneration_1!$A:$A,$B$107,StorageGeneration_1!$B:$B,$H110) - SUMIFS(StorageGeneration_2!U:U,StorageGeneration_2!$A:$A,$B$107,StorageGeneration_2!$B:$B,$H110)</f>
        <v>-1304.5791030285309</v>
      </c>
      <c r="AB110" s="1">
        <f>SUMIFS(StorageGeneration_1!V:V,StorageGeneration_1!$A:$A,$B$107,StorageGeneration_1!$B:$B,$H110) - SUMIFS(StorageGeneration_2!V:V,StorageGeneration_2!$A:$A,$B$107,StorageGeneration_2!$B:$B,$H110)</f>
        <v>-1258.4243930974703</v>
      </c>
      <c r="AC110" s="1">
        <f>SUMIFS(StorageGeneration_1!W:W,StorageGeneration_1!$A:$A,$B$107,StorageGeneration_1!$B:$B,$H110) - SUMIFS(StorageGeneration_2!W:W,StorageGeneration_2!$A:$A,$B$107,StorageGeneration_2!$B:$B,$H110)</f>
        <v>-1833.1800322771792</v>
      </c>
    </row>
    <row r="111" spans="1:30">
      <c r="H111" s="25" t="s">
        <v>129</v>
      </c>
      <c r="I111" s="1">
        <f>SUMIFS(StorageGeneration_1!C:C,StorageGeneration_1!$A:$A,$B$107,StorageGeneration_1!$B:$B,$H111) - SUMIFS(StorageGeneration_2!C:C,StorageGeneration_2!$A:$A,$B$107,StorageGeneration_2!$B:$B,$H111)</f>
        <v>1.2478256650183539E-8</v>
      </c>
      <c r="J111" s="1">
        <f>SUMIFS(StorageGeneration_1!D:D,StorageGeneration_1!$A:$A,$B$107,StorageGeneration_1!$B:$B,$H111) - SUMIFS(StorageGeneration_2!D:D,StorageGeneration_2!$A:$A,$B$107,StorageGeneration_2!$B:$B,$H111)</f>
        <v>-9.8989480851818499</v>
      </c>
      <c r="K111" s="1">
        <f>SUMIFS(StorageGeneration_1!E:E,StorageGeneration_1!$A:$A,$B$107,StorageGeneration_1!$B:$B,$H111) - SUMIFS(StorageGeneration_2!E:E,StorageGeneration_2!$A:$A,$B$107,StorageGeneration_2!$B:$B,$H111)</f>
        <v>216.06123077124556</v>
      </c>
      <c r="L111" s="1">
        <f>SUMIFS(StorageGeneration_1!F:F,StorageGeneration_1!$A:$A,$B$107,StorageGeneration_1!$B:$B,$H111) - SUMIFS(StorageGeneration_2!F:F,StorageGeneration_2!$A:$A,$B$107,StorageGeneration_2!$B:$B,$H111)</f>
        <v>88.386093277409117</v>
      </c>
      <c r="M111" s="1">
        <f>SUMIFS(StorageGeneration_1!G:G,StorageGeneration_1!$A:$A,$B$107,StorageGeneration_1!$B:$B,$H111) - SUMIFS(StorageGeneration_2!G:G,StorageGeneration_2!$A:$A,$B$107,StorageGeneration_2!$B:$B,$H111)</f>
        <v>281.55174325697021</v>
      </c>
      <c r="N111" s="1">
        <f>SUMIFS(StorageGeneration_1!H:H,StorageGeneration_1!$A:$A,$B$107,StorageGeneration_1!$B:$B,$H111) - SUMIFS(StorageGeneration_2!H:H,StorageGeneration_2!$A:$A,$B$107,StorageGeneration_2!$B:$B,$H111)</f>
        <v>582.46240264199821</v>
      </c>
      <c r="O111" s="1">
        <f>SUMIFS(StorageGeneration_1!I:I,StorageGeneration_1!$A:$A,$B$107,StorageGeneration_1!$B:$B,$H111) - SUMIFS(StorageGeneration_2!I:I,StorageGeneration_2!$A:$A,$B$107,StorageGeneration_2!$B:$B,$H111)</f>
        <v>1980.2617776829006</v>
      </c>
      <c r="P111" s="1">
        <f>SUMIFS(StorageGeneration_1!J:J,StorageGeneration_1!$A:$A,$B$107,StorageGeneration_1!$B:$B,$H111) - SUMIFS(StorageGeneration_2!J:J,StorageGeneration_2!$A:$A,$B$107,StorageGeneration_2!$B:$B,$H111)</f>
        <v>3073.9988751653386</v>
      </c>
      <c r="Q111" s="1">
        <f>SUMIFS(StorageGeneration_1!K:K,StorageGeneration_1!$A:$A,$B$107,StorageGeneration_1!$B:$B,$H111) - SUMIFS(StorageGeneration_2!K:K,StorageGeneration_2!$A:$A,$B$107,StorageGeneration_2!$B:$B,$H111)</f>
        <v>3308.0584459293659</v>
      </c>
      <c r="R111" s="1">
        <f>SUMIFS(StorageGeneration_1!L:L,StorageGeneration_1!$A:$A,$B$107,StorageGeneration_1!$B:$B,$H111) - SUMIFS(StorageGeneration_2!L:L,StorageGeneration_2!$A:$A,$B$107,StorageGeneration_2!$B:$B,$H111)</f>
        <v>3513.4228886047117</v>
      </c>
      <c r="S111" s="1">
        <f>SUMIFS(StorageGeneration_1!M:M,StorageGeneration_1!$A:$A,$B$107,StorageGeneration_1!$B:$B,$H111) - SUMIFS(StorageGeneration_2!M:M,StorageGeneration_2!$A:$A,$B$107,StorageGeneration_2!$B:$B,$H111)</f>
        <v>2420.1151627649829</v>
      </c>
      <c r="T111" s="1">
        <f>SUMIFS(StorageGeneration_1!N:N,StorageGeneration_1!$A:$A,$B$107,StorageGeneration_1!$B:$B,$H111) - SUMIFS(StorageGeneration_2!N:N,StorageGeneration_2!$A:$A,$B$107,StorageGeneration_2!$B:$B,$H111)</f>
        <v>2231.76848845824</v>
      </c>
      <c r="U111" s="1">
        <f>SUMIFS(StorageGeneration_1!O:O,StorageGeneration_1!$A:$A,$B$107,StorageGeneration_1!$B:$B,$H111) - SUMIFS(StorageGeneration_2!O:O,StorageGeneration_2!$A:$A,$B$107,StorageGeneration_2!$B:$B,$H111)</f>
        <v>2158.4514344504287</v>
      </c>
      <c r="V111" s="1">
        <f>SUMIFS(StorageGeneration_1!P:P,StorageGeneration_1!$A:$A,$B$107,StorageGeneration_1!$B:$B,$H111) - SUMIFS(StorageGeneration_2!P:P,StorageGeneration_2!$A:$A,$B$107,StorageGeneration_2!$B:$B,$H111)</f>
        <v>1441.5327130108872</v>
      </c>
      <c r="W111" s="1">
        <f>SUMIFS(StorageGeneration_1!Q:Q,StorageGeneration_1!$A:$A,$B$107,StorageGeneration_1!$B:$B,$H111) - SUMIFS(StorageGeneration_2!Q:Q,StorageGeneration_2!$A:$A,$B$107,StorageGeneration_2!$B:$B,$H111)</f>
        <v>-2023.1479625309466</v>
      </c>
      <c r="X111" s="1">
        <f>SUMIFS(StorageGeneration_1!R:R,StorageGeneration_1!$A:$A,$B$107,StorageGeneration_1!$B:$B,$H111) - SUMIFS(StorageGeneration_2!R:R,StorageGeneration_2!$A:$A,$B$107,StorageGeneration_2!$B:$B,$H111)</f>
        <v>-1521.4100001388861</v>
      </c>
      <c r="Y111" s="1">
        <f>SUMIFS(StorageGeneration_1!S:S,StorageGeneration_1!$A:$A,$B$107,StorageGeneration_1!$B:$B,$H111) - SUMIFS(StorageGeneration_2!S:S,StorageGeneration_2!$A:$A,$B$107,StorageGeneration_2!$B:$B,$H111)</f>
        <v>-1633.3410707168223</v>
      </c>
      <c r="Z111" s="1">
        <f>SUMIFS(StorageGeneration_1!T:T,StorageGeneration_1!$A:$A,$B$107,StorageGeneration_1!$B:$B,$H111) - SUMIFS(StorageGeneration_2!T:T,StorageGeneration_2!$A:$A,$B$107,StorageGeneration_2!$B:$B,$H111)</f>
        <v>-1658.024268643042</v>
      </c>
      <c r="AA111" s="1">
        <f>SUMIFS(StorageGeneration_1!U:U,StorageGeneration_1!$A:$A,$B$107,StorageGeneration_1!$B:$B,$H111) - SUMIFS(StorageGeneration_2!U:U,StorageGeneration_2!$A:$A,$B$107,StorageGeneration_2!$B:$B,$H111)</f>
        <v>-1864.7412704017861</v>
      </c>
      <c r="AB111" s="1">
        <f>SUMIFS(StorageGeneration_1!V:V,StorageGeneration_1!$A:$A,$B$107,StorageGeneration_1!$B:$B,$H111) - SUMIFS(StorageGeneration_2!V:V,StorageGeneration_2!$A:$A,$B$107,StorageGeneration_2!$B:$B,$H111)</f>
        <v>-4145.1761781327596</v>
      </c>
      <c r="AC111" s="1">
        <f>SUMIFS(StorageGeneration_1!W:W,StorageGeneration_1!$A:$A,$B$107,StorageGeneration_1!$B:$B,$H111) - SUMIFS(StorageGeneration_2!W:W,StorageGeneration_2!$A:$A,$B$107,StorageGeneration_2!$B:$B,$H111)</f>
        <v>-4659.9537357040808</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-73.802163244520727</v>
      </c>
      <c r="M112" s="1">
        <f>SUMIFS(StorageGeneration_1!G:G,StorageGeneration_1!$A:$A,$B$107,StorageGeneration_1!$B:$B,$H112) - SUMIFS(StorageGeneration_2!G:G,StorageGeneration_2!$A:$A,$B$107,StorageGeneration_2!$B:$B,$H112)</f>
        <v>-457.94767146534991</v>
      </c>
      <c r="N112" s="1">
        <f>SUMIFS(StorageGeneration_1!H:H,StorageGeneration_1!$A:$A,$B$107,StorageGeneration_1!$B:$B,$H112) - SUMIFS(StorageGeneration_2!H:H,StorageGeneration_2!$A:$A,$B$107,StorageGeneration_2!$B:$B,$H112)</f>
        <v>-697.86628818757754</v>
      </c>
      <c r="O112" s="1">
        <f>SUMIFS(StorageGeneration_1!I:I,StorageGeneration_1!$A:$A,$B$107,StorageGeneration_1!$B:$B,$H112) - SUMIFS(StorageGeneration_2!I:I,StorageGeneration_2!$A:$A,$B$107,StorageGeneration_2!$B:$B,$H112)</f>
        <v>-113.87307263674438</v>
      </c>
      <c r="P112" s="1">
        <f>SUMIFS(StorageGeneration_1!J:J,StorageGeneration_1!$A:$A,$B$107,StorageGeneration_1!$B:$B,$H112) - SUMIFS(StorageGeneration_2!J:J,StorageGeneration_2!$A:$A,$B$107,StorageGeneration_2!$B:$B,$H112)</f>
        <v>109.72238387921516</v>
      </c>
      <c r="Q112" s="1">
        <f>SUMIFS(StorageGeneration_1!K:K,StorageGeneration_1!$A:$A,$B$107,StorageGeneration_1!$B:$B,$H112) - SUMIFS(StorageGeneration_2!K:K,StorageGeneration_2!$A:$A,$B$107,StorageGeneration_2!$B:$B,$H112)</f>
        <v>193.20900577064594</v>
      </c>
      <c r="R112" s="1">
        <f>SUMIFS(StorageGeneration_1!L:L,StorageGeneration_1!$A:$A,$B$107,StorageGeneration_1!$B:$B,$H112) - SUMIFS(StorageGeneration_2!L:L,StorageGeneration_2!$A:$A,$B$107,StorageGeneration_2!$B:$B,$H112)</f>
        <v>-1219.585069348891</v>
      </c>
      <c r="S112" s="1">
        <f>SUMIFS(StorageGeneration_1!M:M,StorageGeneration_1!$A:$A,$B$107,StorageGeneration_1!$B:$B,$H112) - SUMIFS(StorageGeneration_2!M:M,StorageGeneration_2!$A:$A,$B$107,StorageGeneration_2!$B:$B,$H112)</f>
        <v>-28.928246648723416</v>
      </c>
      <c r="T112" s="1">
        <f>SUMIFS(StorageGeneration_1!N:N,StorageGeneration_1!$A:$A,$B$107,StorageGeneration_1!$B:$B,$H112) - SUMIFS(StorageGeneration_2!N:N,StorageGeneration_2!$A:$A,$B$107,StorageGeneration_2!$B:$B,$H112)</f>
        <v>-1274.7269135158008</v>
      </c>
      <c r="U112" s="1">
        <f>SUMIFS(StorageGeneration_1!O:O,StorageGeneration_1!$A:$A,$B$107,StorageGeneration_1!$B:$B,$H112) - SUMIFS(StorageGeneration_2!O:O,StorageGeneration_2!$A:$A,$B$107,StorageGeneration_2!$B:$B,$H112)</f>
        <v>-1469.6137270685549</v>
      </c>
      <c r="V112" s="1">
        <f>SUMIFS(StorageGeneration_1!P:P,StorageGeneration_1!$A:$A,$B$107,StorageGeneration_1!$B:$B,$H112) - SUMIFS(StorageGeneration_2!P:P,StorageGeneration_2!$A:$A,$B$107,StorageGeneration_2!$B:$B,$H112)</f>
        <v>-1324.3391886912309</v>
      </c>
      <c r="W112" s="1">
        <f>SUMIFS(StorageGeneration_1!Q:Q,StorageGeneration_1!$A:$A,$B$107,StorageGeneration_1!$B:$B,$H112) - SUMIFS(StorageGeneration_2!Q:Q,StorageGeneration_2!$A:$A,$B$107,StorageGeneration_2!$B:$B,$H112)</f>
        <v>-696.91171029001771</v>
      </c>
      <c r="X112" s="1">
        <f>SUMIFS(StorageGeneration_1!R:R,StorageGeneration_1!$A:$A,$B$107,StorageGeneration_1!$B:$B,$H112) - SUMIFS(StorageGeneration_2!R:R,StorageGeneration_2!$A:$A,$B$107,StorageGeneration_2!$B:$B,$H112)</f>
        <v>-1117.8756408318154</v>
      </c>
      <c r="Y112" s="1">
        <f>SUMIFS(StorageGeneration_1!S:S,StorageGeneration_1!$A:$A,$B$107,StorageGeneration_1!$B:$B,$H112) - SUMIFS(StorageGeneration_2!S:S,StorageGeneration_2!$A:$A,$B$107,StorageGeneration_2!$B:$B,$H112)</f>
        <v>-2314.607307375134</v>
      </c>
      <c r="Z112" s="1">
        <f>SUMIFS(StorageGeneration_1!T:T,StorageGeneration_1!$A:$A,$B$107,StorageGeneration_1!$B:$B,$H112) - SUMIFS(StorageGeneration_2!T:T,StorageGeneration_2!$A:$A,$B$107,StorageGeneration_2!$B:$B,$H112)</f>
        <v>-2589.8457643675579</v>
      </c>
      <c r="AA112" s="1">
        <f>SUMIFS(StorageGeneration_1!U:U,StorageGeneration_1!$A:$A,$B$107,StorageGeneration_1!$B:$B,$H112) - SUMIFS(StorageGeneration_2!U:U,StorageGeneration_2!$A:$A,$B$107,StorageGeneration_2!$B:$B,$H112)</f>
        <v>-2531.3045243267338</v>
      </c>
      <c r="AB112" s="1">
        <f>SUMIFS(StorageGeneration_1!V:V,StorageGeneration_1!$A:$A,$B$107,StorageGeneration_1!$B:$B,$H112) - SUMIFS(StorageGeneration_2!V:V,StorageGeneration_2!$A:$A,$B$107,StorageGeneration_2!$B:$B,$H112)</f>
        <v>-2974.8134045555307</v>
      </c>
      <c r="AC112" s="1">
        <f>SUMIFS(StorageGeneration_1!W:W,StorageGeneration_1!$A:$A,$B$107,StorageGeneration_1!$B:$B,$H112) - SUMIFS(StorageGeneration_2!W:W,StorageGeneration_2!$A:$A,$B$107,StorageGeneration_2!$B:$B,$H112)</f>
        <v>-3628.2823721966656</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752.53429163999999</v>
      </c>
      <c r="M127" s="1">
        <f>SUMIFS(DispatchableCapacity_1!G:G,DispatchableCapacity_1!$A:$A,$B$123,DispatchableCapacity_1!$B:$B,$H127)-SUMIFS(DispatchableCapacity_2!G:G,DispatchableCapacity_2!$A:$A,$B$123,DispatchableCapacity_2!$B:$B,$H127)</f>
        <v>752.53429163999999</v>
      </c>
      <c r="N127" s="1">
        <f>SUMIFS(DispatchableCapacity_1!H:H,DispatchableCapacity_1!$A:$A,$B$123,DispatchableCapacity_1!$B:$B,$H127)-SUMIFS(DispatchableCapacity_2!H:H,DispatchableCapacity_2!$A:$A,$B$123,DispatchableCapacity_2!$B:$B,$H127)</f>
        <v>1392.43060788</v>
      </c>
      <c r="O127" s="1">
        <f>SUMIFS(DispatchableCapacity_1!I:I,DispatchableCapacity_1!$A:$A,$B$123,DispatchableCapacity_1!$B:$B,$H127)-SUMIFS(DispatchableCapacity_2!I:I,DispatchableCapacity_2!$A:$A,$B$123,DispatchableCapacity_2!$B:$B,$H127)</f>
        <v>1468.19552256</v>
      </c>
      <c r="P127" s="1">
        <f>SUMIFS(DispatchableCapacity_1!J:J,DispatchableCapacity_1!$A:$A,$B$123,DispatchableCapacity_1!$B:$B,$H127)-SUMIFS(DispatchableCapacity_2!J:J,DispatchableCapacity_2!$A:$A,$B$123,DispatchableCapacity_2!$B:$B,$H127)</f>
        <v>1705.95941124</v>
      </c>
      <c r="Q127" s="1">
        <f>SUMIFS(DispatchableCapacity_1!K:K,DispatchableCapacity_1!$A:$A,$B$123,DispatchableCapacity_1!$B:$B,$H127)-SUMIFS(DispatchableCapacity_2!K:K,DispatchableCapacity_2!$A:$A,$B$123,DispatchableCapacity_2!$B:$B,$H127)</f>
        <v>1921.16142954</v>
      </c>
      <c r="R127" s="1">
        <f>SUMIFS(DispatchableCapacity_1!L:L,DispatchableCapacity_1!$A:$A,$B$123,DispatchableCapacity_1!$B:$B,$H127)-SUMIFS(DispatchableCapacity_2!L:L,DispatchableCapacity_2!$A:$A,$B$123,DispatchableCapacity_2!$B:$B,$H127)</f>
        <v>2194.5277599000001</v>
      </c>
      <c r="S127" s="1">
        <f>SUMIFS(DispatchableCapacity_1!M:M,DispatchableCapacity_1!$A:$A,$B$123,DispatchableCapacity_1!$B:$B,$H127)-SUMIFS(DispatchableCapacity_2!M:M,DispatchableCapacity_2!$A:$A,$B$123,DispatchableCapacity_2!$B:$B,$H127)</f>
        <v>3967.2842354400004</v>
      </c>
      <c r="T127" s="1">
        <f>SUMIFS(DispatchableCapacity_1!N:N,DispatchableCapacity_1!$A:$A,$B$123,DispatchableCapacity_1!$B:$B,$H127)-SUMIFS(DispatchableCapacity_2!N:N,DispatchableCapacity_2!$A:$A,$B$123,DispatchableCapacity_2!$B:$B,$H127)</f>
        <v>4842.7365769799999</v>
      </c>
      <c r="U127" s="1">
        <f>SUMIFS(DispatchableCapacity_1!O:O,DispatchableCapacity_1!$A:$A,$B$123,DispatchableCapacity_1!$B:$B,$H127)-SUMIFS(DispatchableCapacity_2!O:O,DispatchableCapacity_2!$A:$A,$B$123,DispatchableCapacity_2!$B:$B,$H127)</f>
        <v>4934.54802096</v>
      </c>
      <c r="V127" s="1">
        <f>SUMIFS(DispatchableCapacity_1!P:P,DispatchableCapacity_1!$A:$A,$B$123,DispatchableCapacity_1!$B:$B,$H127)-SUMIFS(DispatchableCapacity_2!P:P,DispatchableCapacity_2!$A:$A,$B$123,DispatchableCapacity_2!$B:$B,$H127)</f>
        <v>5566.7518995</v>
      </c>
      <c r="W127" s="1">
        <f>SUMIFS(DispatchableCapacity_1!Q:Q,DispatchableCapacity_1!$A:$A,$B$123,DispatchableCapacity_1!$B:$B,$H127)-SUMIFS(DispatchableCapacity_2!Q:Q,DispatchableCapacity_2!$A:$A,$B$123,DispatchableCapacity_2!$B:$B,$H127)</f>
        <v>5566.7518995</v>
      </c>
      <c r="X127" s="1">
        <f>SUMIFS(DispatchableCapacity_1!R:R,DispatchableCapacity_1!$A:$A,$B$123,DispatchableCapacity_1!$B:$B,$H127)-SUMIFS(DispatchableCapacity_2!R:R,DispatchableCapacity_2!$A:$A,$B$123,DispatchableCapacity_2!$B:$B,$H127)</f>
        <v>6693.9914746200002</v>
      </c>
      <c r="Y127" s="1">
        <f>SUMIFS(DispatchableCapacity_1!S:S,DispatchableCapacity_1!$A:$A,$B$123,DispatchableCapacity_1!$B:$B,$H127)-SUMIFS(DispatchableCapacity_2!S:S,DispatchableCapacity_2!$A:$A,$B$123,DispatchableCapacity_2!$B:$B,$H127)</f>
        <v>8140.208903400001</v>
      </c>
      <c r="Z127" s="1">
        <f>SUMIFS(DispatchableCapacity_1!T:T,DispatchableCapacity_1!$A:$A,$B$123,DispatchableCapacity_1!$B:$B,$H127)-SUMIFS(DispatchableCapacity_2!T:T,DispatchableCapacity_2!$A:$A,$B$123,DispatchableCapacity_2!$B:$B,$H127)</f>
        <v>8255.2262631600006</v>
      </c>
      <c r="AA127" s="1">
        <f>SUMIFS(DispatchableCapacity_1!U:U,DispatchableCapacity_1!$A:$A,$B$123,DispatchableCapacity_1!$B:$B,$H127)-SUMIFS(DispatchableCapacity_2!U:U,DispatchableCapacity_2!$A:$A,$B$123,DispatchableCapacity_2!$B:$B,$H127)</f>
        <v>8424.367366020002</v>
      </c>
      <c r="AB127" s="1">
        <f>SUMIFS(DispatchableCapacity_1!V:V,DispatchableCapacity_1!$A:$A,$B$123,DispatchableCapacity_1!$B:$B,$H127)-SUMIFS(DispatchableCapacity_2!V:V,DispatchableCapacity_2!$A:$A,$B$123,DispatchableCapacity_2!$B:$B,$H127)</f>
        <v>8424.367366020002</v>
      </c>
      <c r="AC127" s="1">
        <f>SUMIFS(DispatchableCapacity_1!W:W,DispatchableCapacity_1!$A:$A,$B$123,DispatchableCapacity_1!$B:$B,$H127)-SUMIFS(DispatchableCapacity_2!W:W,DispatchableCapacity_2!$A:$A,$B$123,DispatchableCapacity_2!$B:$B,$H127)</f>
        <v>9092.286986940002</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-18.718885399999635</v>
      </c>
      <c r="S129" s="1">
        <f>SUMIFS(DispatchableCapacity_1!M:M,DispatchableCapacity_1!$A:$A,$B$123,DispatchableCapacity_1!$B:$B,$H129)-SUMIFS(DispatchableCapacity_2!M:M,DispatchableCapacity_2!$A:$A,$B$123,DispatchableCapacity_2!$B:$B,$H129)</f>
        <v>291.53409401999988</v>
      </c>
      <c r="T129" s="1">
        <f>SUMIFS(DispatchableCapacity_1!N:N,DispatchableCapacity_1!$A:$A,$B$123,DispatchableCapacity_1!$B:$B,$H129)-SUMIFS(DispatchableCapacity_2!N:N,DispatchableCapacity_2!$A:$A,$B$123,DispatchableCapacity_2!$B:$B,$H129)</f>
        <v>291.53409401999943</v>
      </c>
      <c r="U129" s="1">
        <f>SUMIFS(DispatchableCapacity_1!O:O,DispatchableCapacity_1!$A:$A,$B$123,DispatchableCapacity_1!$B:$B,$H129)-SUMIFS(DispatchableCapacity_2!O:O,DispatchableCapacity_2!$A:$A,$B$123,DispatchableCapacity_2!$B:$B,$H129)</f>
        <v>291.53409402000034</v>
      </c>
      <c r="V129" s="1">
        <f>SUMIFS(DispatchableCapacity_1!P:P,DispatchableCapacity_1!$A:$A,$B$123,DispatchableCapacity_1!$B:$B,$H129)-SUMIFS(DispatchableCapacity_2!P:P,DispatchableCapacity_2!$A:$A,$B$123,DispatchableCapacity_2!$B:$B,$H129)</f>
        <v>291.53409402000034</v>
      </c>
      <c r="W129" s="1">
        <f>SUMIFS(DispatchableCapacity_1!Q:Q,DispatchableCapacity_1!$A:$A,$B$123,DispatchableCapacity_1!$B:$B,$H129)-SUMIFS(DispatchableCapacity_2!Q:Q,DispatchableCapacity_2!$A:$A,$B$123,DispatchableCapacity_2!$B:$B,$H129)</f>
        <v>259.1643532399994</v>
      </c>
      <c r="X129" s="1">
        <f>SUMIFS(DispatchableCapacity_1!R:R,DispatchableCapacity_1!$A:$A,$B$123,DispatchableCapacity_1!$B:$B,$H129)-SUMIFS(DispatchableCapacity_2!R:R,DispatchableCapacity_2!$A:$A,$B$123,DispatchableCapacity_2!$B:$B,$H129)</f>
        <v>-129.03829206999944</v>
      </c>
      <c r="Y129" s="1">
        <f>SUMIFS(DispatchableCapacity_1!S:S,DispatchableCapacity_1!$A:$A,$B$123,DispatchableCapacity_1!$B:$B,$H129)-SUMIFS(DispatchableCapacity_2!S:S,DispatchableCapacity_2!$A:$A,$B$123,DispatchableCapacity_2!$B:$B,$H129)</f>
        <v>-119.77730195000004</v>
      </c>
      <c r="Z129" s="1">
        <f>SUMIFS(DispatchableCapacity_1!T:T,DispatchableCapacity_1!$A:$A,$B$123,DispatchableCapacity_1!$B:$B,$H129)-SUMIFS(DispatchableCapacity_2!T:T,DispatchableCapacity_2!$A:$A,$B$123,DispatchableCapacity_2!$B:$B,$H129)</f>
        <v>-646.07427092000034</v>
      </c>
      <c r="AA129" s="1">
        <f>SUMIFS(DispatchableCapacity_1!U:U,DispatchableCapacity_1!$A:$A,$B$123,DispatchableCapacity_1!$B:$B,$H129)-SUMIFS(DispatchableCapacity_2!U:U,DispatchableCapacity_2!$A:$A,$B$123,DispatchableCapacity_2!$B:$B,$H129)</f>
        <v>-565.06531198000084</v>
      </c>
      <c r="AB129" s="1">
        <f>SUMIFS(DispatchableCapacity_1!V:V,DispatchableCapacity_1!$A:$A,$B$123,DispatchableCapacity_1!$B:$B,$H129)-SUMIFS(DispatchableCapacity_2!V:V,DispatchableCapacity_2!$A:$A,$B$123,DispatchableCapacity_2!$B:$B,$H129)</f>
        <v>-565.06531198000266</v>
      </c>
      <c r="AC129" s="1">
        <f>SUMIFS(DispatchableCapacity_1!W:W,DispatchableCapacity_1!$A:$A,$B$123,DispatchableCapacity_1!$B:$B,$H129)-SUMIFS(DispatchableCapacity_2!W:W,DispatchableCapacity_2!$A:$A,$B$123,DispatchableCapacity_2!$B:$B,$H129)</f>
        <v>-1421.1471807200014</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192.42771816000001</v>
      </c>
      <c r="N130" s="1">
        <f>SUMIFS(DispatchableCapacity_1!H:H,DispatchableCapacity_1!$A:$A,$B$123,DispatchableCapacity_1!$B:$B,$H130)-SUMIFS(DispatchableCapacity_2!H:H,DispatchableCapacity_2!$A:$A,$B$123,DispatchableCapacity_2!$B:$B,$H130)</f>
        <v>423.82240714</v>
      </c>
      <c r="O130" s="1">
        <f>SUMIFS(DispatchableCapacity_1!I:I,DispatchableCapacity_1!$A:$A,$B$123,DispatchableCapacity_1!$B:$B,$H130)-SUMIFS(DispatchableCapacity_2!I:I,DispatchableCapacity_2!$A:$A,$B$123,DispatchableCapacity_2!$B:$B,$H130)</f>
        <v>1326.82518321</v>
      </c>
      <c r="P130" s="1">
        <f>SUMIFS(DispatchableCapacity_1!J:J,DispatchableCapacity_1!$A:$A,$B$123,DispatchableCapacity_1!$B:$B,$H130)-SUMIFS(DispatchableCapacity_2!J:J,DispatchableCapacity_2!$A:$A,$B$123,DispatchableCapacity_2!$B:$B,$H130)</f>
        <v>2021.7826786200001</v>
      </c>
      <c r="Q130" s="1">
        <f>SUMIFS(DispatchableCapacity_1!K:K,DispatchableCapacity_1!$A:$A,$B$123,DispatchableCapacity_1!$B:$B,$H130)-SUMIFS(DispatchableCapacity_2!K:K,DispatchableCapacity_2!$A:$A,$B$123,DispatchableCapacity_2!$B:$B,$H130)</f>
        <v>2081.6582448099998</v>
      </c>
      <c r="R130" s="1">
        <f>SUMIFS(DispatchableCapacity_1!L:L,DispatchableCapacity_1!$A:$A,$B$123,DispatchableCapacity_1!$B:$B,$H130)-SUMIFS(DispatchableCapacity_2!L:L,DispatchableCapacity_2!$A:$A,$B$123,DispatchableCapacity_2!$B:$B,$H130)</f>
        <v>2404.6253780699999</v>
      </c>
      <c r="S130" s="1">
        <f>SUMIFS(DispatchableCapacity_1!M:M,DispatchableCapacity_1!$A:$A,$B$123,DispatchableCapacity_1!$B:$B,$H130)-SUMIFS(DispatchableCapacity_2!M:M,DispatchableCapacity_2!$A:$A,$B$123,DispatchableCapacity_2!$B:$B,$H130)</f>
        <v>1133.0236738499998</v>
      </c>
      <c r="T130" s="1">
        <f>SUMIFS(DispatchableCapacity_1!N:N,DispatchableCapacity_1!$A:$A,$B$123,DispatchableCapacity_1!$B:$B,$H130)-SUMIFS(DispatchableCapacity_2!N:N,DispatchableCapacity_2!$A:$A,$B$123,DispatchableCapacity_2!$B:$B,$H130)</f>
        <v>1182.9704898</v>
      </c>
      <c r="U130" s="1">
        <f>SUMIFS(DispatchableCapacity_1!O:O,DispatchableCapacity_1!$A:$A,$B$123,DispatchableCapacity_1!$B:$B,$H130)-SUMIFS(DispatchableCapacity_2!O:O,DispatchableCapacity_2!$A:$A,$B$123,DispatchableCapacity_2!$B:$B,$H130)</f>
        <v>1353.9261072299996</v>
      </c>
      <c r="V130" s="1">
        <f>SUMIFS(DispatchableCapacity_1!P:P,DispatchableCapacity_1!$A:$A,$B$123,DispatchableCapacity_1!$B:$B,$H130)-SUMIFS(DispatchableCapacity_2!P:P,DispatchableCapacity_2!$A:$A,$B$123,DispatchableCapacity_2!$B:$B,$H130)</f>
        <v>848.03285671000003</v>
      </c>
      <c r="W130" s="1">
        <f>SUMIFS(DispatchableCapacity_1!Q:Q,DispatchableCapacity_1!$A:$A,$B$123,DispatchableCapacity_1!$B:$B,$H130)-SUMIFS(DispatchableCapacity_2!Q:Q,DispatchableCapacity_2!$A:$A,$B$123,DispatchableCapacity_2!$B:$B,$H130)</f>
        <v>185.33736845999965</v>
      </c>
      <c r="X130" s="1">
        <f>SUMIFS(DispatchableCapacity_1!R:R,DispatchableCapacity_1!$A:$A,$B$123,DispatchableCapacity_1!$B:$B,$H130)-SUMIFS(DispatchableCapacity_2!R:R,DispatchableCapacity_2!$A:$A,$B$123,DispatchableCapacity_2!$B:$B,$H130)</f>
        <v>696.08698343999959</v>
      </c>
      <c r="Y130" s="1">
        <f>SUMIFS(DispatchableCapacity_1!S:S,DispatchableCapacity_1!$A:$A,$B$123,DispatchableCapacity_1!$B:$B,$H130)-SUMIFS(DispatchableCapacity_2!S:S,DispatchableCapacity_2!$A:$A,$B$123,DispatchableCapacity_2!$B:$B,$H130)</f>
        <v>446.29114535000008</v>
      </c>
      <c r="Z130" s="1">
        <f>SUMIFS(DispatchableCapacity_1!T:T,DispatchableCapacity_1!$A:$A,$B$123,DispatchableCapacity_1!$B:$B,$H130)-SUMIFS(DispatchableCapacity_2!T:T,DispatchableCapacity_2!$A:$A,$B$123,DispatchableCapacity_2!$B:$B,$H130)</f>
        <v>446.29114535000008</v>
      </c>
      <c r="AA130" s="1">
        <f>SUMIFS(DispatchableCapacity_1!U:U,DispatchableCapacity_1!$A:$A,$B$123,DispatchableCapacity_1!$B:$B,$H130)-SUMIFS(DispatchableCapacity_2!U:U,DispatchableCapacity_2!$A:$A,$B$123,DispatchableCapacity_2!$B:$B,$H130)</f>
        <v>446.29114535000008</v>
      </c>
      <c r="AB130" s="1">
        <f>SUMIFS(DispatchableCapacity_1!V:V,DispatchableCapacity_1!$A:$A,$B$123,DispatchableCapacity_1!$B:$B,$H130)-SUMIFS(DispatchableCapacity_2!V:V,DispatchableCapacity_2!$A:$A,$B$123,DispatchableCapacity_2!$B:$B,$H130)</f>
        <v>-431.65151829000024</v>
      </c>
      <c r="AC130" s="1">
        <f>SUMIFS(DispatchableCapacity_1!W:W,DispatchableCapacity_1!$A:$A,$B$123,DispatchableCapacity_1!$B:$B,$H130)-SUMIFS(DispatchableCapacity_2!W:W,DispatchableCapacity_2!$A:$A,$B$123,DispatchableCapacity_2!$B:$B,$H130)</f>
        <v>-407.53888085000017</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55.349649560000216</v>
      </c>
      <c r="T131" s="1">
        <f>SUMIFS(DispatchableCapacity_1!N:N,DispatchableCapacity_1!$A:$A,$B$123,DispatchableCapacity_1!$B:$B,$H131)-SUMIFS(DispatchableCapacity_2!N:N,DispatchableCapacity_2!$A:$A,$B$123,DispatchableCapacity_2!$B:$B,$H131)</f>
        <v>55.349649560000216</v>
      </c>
      <c r="U131" s="1">
        <f>SUMIFS(DispatchableCapacity_1!O:O,DispatchableCapacity_1!$A:$A,$B$123,DispatchableCapacity_1!$B:$B,$H131)-SUMIFS(DispatchableCapacity_2!O:O,DispatchableCapacity_2!$A:$A,$B$123,DispatchableCapacity_2!$B:$B,$H131)</f>
        <v>80.210384400000294</v>
      </c>
      <c r="V131" s="1">
        <f>SUMIFS(DispatchableCapacity_1!P:P,DispatchableCapacity_1!$A:$A,$B$123,DispatchableCapacity_1!$B:$B,$H131)-SUMIFS(DispatchableCapacity_2!P:P,DispatchableCapacity_2!$A:$A,$B$123,DispatchableCapacity_2!$B:$B,$H131)</f>
        <v>80.210384400000294</v>
      </c>
      <c r="W131" s="1">
        <f>SUMIFS(DispatchableCapacity_1!Q:Q,DispatchableCapacity_1!$A:$A,$B$123,DispatchableCapacity_1!$B:$B,$H131)-SUMIFS(DispatchableCapacity_2!Q:Q,DispatchableCapacity_2!$A:$A,$B$123,DispatchableCapacity_2!$B:$B,$H131)</f>
        <v>527.52065026000037</v>
      </c>
      <c r="X131" s="1">
        <f>SUMIFS(DispatchableCapacity_1!R:R,DispatchableCapacity_1!$A:$A,$B$123,DispatchableCapacity_1!$B:$B,$H131)-SUMIFS(DispatchableCapacity_2!R:R,DispatchableCapacity_2!$A:$A,$B$123,DispatchableCapacity_2!$B:$B,$H131)</f>
        <v>496.98007863000021</v>
      </c>
      <c r="Y131" s="1">
        <f>SUMIFS(DispatchableCapacity_1!S:S,DispatchableCapacity_1!$A:$A,$B$123,DispatchableCapacity_1!$B:$B,$H131)-SUMIFS(DispatchableCapacity_2!S:S,DispatchableCapacity_2!$A:$A,$B$123,DispatchableCapacity_2!$B:$B,$H131)</f>
        <v>339.92110819000027</v>
      </c>
      <c r="Z131" s="1">
        <f>SUMIFS(DispatchableCapacity_1!T:T,DispatchableCapacity_1!$A:$A,$B$123,DispatchableCapacity_1!$B:$B,$H131)-SUMIFS(DispatchableCapacity_2!T:T,DispatchableCapacity_2!$A:$A,$B$123,DispatchableCapacity_2!$B:$B,$H131)</f>
        <v>151.4464388500005</v>
      </c>
      <c r="AA131" s="1">
        <f>SUMIFS(DispatchableCapacity_1!U:U,DispatchableCapacity_1!$A:$A,$B$123,DispatchableCapacity_1!$B:$B,$H131)-SUMIFS(DispatchableCapacity_2!U:U,DispatchableCapacity_2!$A:$A,$B$123,DispatchableCapacity_2!$B:$B,$H131)</f>
        <v>201.50157619000038</v>
      </c>
      <c r="AB131" s="1">
        <f>SUMIFS(DispatchableCapacity_1!V:V,DispatchableCapacity_1!$A:$A,$B$123,DispatchableCapacity_1!$B:$B,$H131)-SUMIFS(DispatchableCapacity_2!V:V,DispatchableCapacity_2!$A:$A,$B$123,DispatchableCapacity_2!$B:$B,$H131)</f>
        <v>201.50157619000038</v>
      </c>
      <c r="AC131" s="1">
        <f>SUMIFS(DispatchableCapacity_1!W:W,DispatchableCapacity_1!$A:$A,$B$123,DispatchableCapacity_1!$B:$B,$H131)-SUMIFS(DispatchableCapacity_2!W:W,DispatchableCapacity_2!$A:$A,$B$123,DispatchableCapacity_2!$B:$B,$H131)</f>
        <v>201.50157619000038</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1400</v>
      </c>
      <c r="L135" s="1">
        <f>SUMIFS(Retirements_1!F$13:F$18,Retirements_1!$A$13:$A$18,$B$123)-SUMIFS(Retirements_2!F$13:F$18,Retirements_2!$A$13:$A$18,$B$123)</f>
        <v>1680</v>
      </c>
      <c r="M135" s="1">
        <f>SUMIFS(Retirements_1!G$13:G$18,Retirements_1!$A$13:$A$18,$B$123)-SUMIFS(Retirements_2!G$13:G$18,Retirements_2!$A$13:$A$18,$B$123)</f>
        <v>300</v>
      </c>
      <c r="N135" s="1">
        <f>SUMIFS(Retirements_1!H$13:H$18,Retirements_1!$A$13:$A$18,$B$123)-SUMIFS(Retirements_2!H$13:H$18,Retirements_2!$A$13:$A$18,$B$123)</f>
        <v>1170.0000000099999</v>
      </c>
      <c r="O135" s="1">
        <f>SUMIFS(Retirements_1!I$13:I$18,Retirements_1!$A$13:$A$18,$B$123)-SUMIFS(Retirements_2!I$13:I$18,Retirements_2!$A$13:$A$18,$B$123)</f>
        <v>2820.0000000099999</v>
      </c>
      <c r="P135" s="1">
        <f>SUMIFS(Retirements_1!J$13:J$18,Retirements_1!$A$13:$A$18,$B$123)-SUMIFS(Retirements_2!J$13:J$18,Retirements_2!$A$13:$A$18,$B$123)</f>
        <v>2470</v>
      </c>
      <c r="Q135" s="1">
        <f>SUMIFS(Retirements_1!K$13:K$18,Retirements_1!$A$13:$A$18,$B$123)-SUMIFS(Retirements_2!K$13:K$18,Retirements_2!$A$13:$A$18,$B$123)</f>
        <v>2820</v>
      </c>
      <c r="R135" s="1">
        <f>SUMIFS(Retirements_1!L$13:L$18,Retirements_1!$A$13:$A$18,$B$123)-SUMIFS(Retirements_2!L$13:L$18,Retirements_2!$A$13:$A$18,$B$123)</f>
        <v>3080</v>
      </c>
      <c r="S135" s="1">
        <f>SUMIFS(Retirements_1!M$13:M$18,Retirements_1!$A$13:$A$18,$B$123)-SUMIFS(Retirements_2!M$13:M$18,Retirements_2!$A$13:$A$18,$B$123)</f>
        <v>3795</v>
      </c>
      <c r="T135" s="1">
        <f>SUMIFS(Retirements_1!N$13:N$18,Retirements_1!$A$13:$A$18,$B$123)-SUMIFS(Retirements_2!N$13:N$18,Retirements_2!$A$13:$A$18,$B$123)</f>
        <v>3775</v>
      </c>
      <c r="U135" s="1">
        <f>SUMIFS(Retirements_1!O$13:O$18,Retirements_1!$A$13:$A$18,$B$123)-SUMIFS(Retirements_2!O$13:O$18,Retirements_2!$A$13:$A$18,$B$123)</f>
        <v>3775</v>
      </c>
      <c r="V135" s="1">
        <f>SUMIFS(Retirements_1!P$13:P$18,Retirements_1!$A$13:$A$18,$B$123)-SUMIFS(Retirements_2!P$13:P$18,Retirements_2!$A$13:$A$18,$B$123)</f>
        <v>3495</v>
      </c>
      <c r="W135" s="1">
        <f>SUMIFS(Retirements_1!Q$13:Q$18,Retirements_1!$A$13:$A$18,$B$123)-SUMIFS(Retirements_2!Q$13:Q$18,Retirements_2!$A$13:$A$18,$B$123)</f>
        <v>1410</v>
      </c>
      <c r="X135" s="1">
        <f>SUMIFS(Retirements_1!R$13:R$18,Retirements_1!$A$13:$A$18,$B$123)-SUMIFS(Retirements_2!R$13:R$18,Retirements_2!$A$13:$A$18,$B$123)</f>
        <v>1990</v>
      </c>
      <c r="Y135" s="1">
        <f>SUMIFS(Retirements_1!S$13:S$18,Retirements_1!$A$13:$A$18,$B$123)-SUMIFS(Retirements_2!S$13:S$18,Retirements_2!$A$13:$A$18,$B$123)</f>
        <v>1990</v>
      </c>
      <c r="Z135" s="1">
        <f>SUMIFS(Retirements_1!T$13:T$18,Retirements_1!$A$13:$A$18,$B$123)-SUMIFS(Retirements_2!T$13:T$18,Retirements_2!$A$13:$A$18,$B$123)</f>
        <v>1990</v>
      </c>
      <c r="AA135" s="1">
        <f>SUMIFS(Retirements_1!U$13:U$18,Retirements_1!$A$13:$A$18,$B$123)-SUMIFS(Retirements_2!U$13:U$18,Retirements_2!$A$13:$A$18,$B$123)</f>
        <v>1990</v>
      </c>
      <c r="AB135" s="1">
        <f>SUMIFS(Retirements_1!V$13:V$18,Retirements_1!$A$13:$A$18,$B$123)-SUMIFS(Retirements_2!V$13:V$18,Retirements_2!$A$13:$A$18,$B$123)</f>
        <v>1990</v>
      </c>
      <c r="AC135" s="1">
        <f>SUMIFS(Retirements_1!W$13:W$18,Retirements_1!$A$13:$A$18,$B$123)-SUMIFS(Retirements_2!W$13:W$18,Retirements_2!$A$13:$A$18,$B$123)</f>
        <v>1990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1400</v>
      </c>
      <c r="L136" s="1">
        <f>SUMIFS(DispatchableCapacity_1!F:F,DispatchableCapacity_1!$A:$A,$B$123,DispatchableCapacity_1!$B:$B,$H136)-SUMIFS(DispatchableCapacity_2!F:F,DispatchableCapacity_2!$A:$A,$B$123,DispatchableCapacity_2!$B:$B,$H136)</f>
        <v>1680</v>
      </c>
      <c r="M136" s="1">
        <f>SUMIFS(DispatchableCapacity_1!G:G,DispatchableCapacity_1!$A:$A,$B$123,DispatchableCapacity_1!$B:$B,$H136)-SUMIFS(DispatchableCapacity_2!G:G,DispatchableCapacity_2!$A:$A,$B$123,DispatchableCapacity_2!$B:$B,$H136)</f>
        <v>300</v>
      </c>
      <c r="N136" s="1">
        <f>SUMIFS(DispatchableCapacity_1!H:H,DispatchableCapacity_1!$A:$A,$B$123,DispatchableCapacity_1!$B:$B,$H136)-SUMIFS(DispatchableCapacity_2!H:H,DispatchableCapacity_2!$A:$A,$B$123,DispatchableCapacity_2!$B:$B,$H136)</f>
        <v>1170.0000000099999</v>
      </c>
      <c r="O136" s="1">
        <f>SUMIFS(DispatchableCapacity_1!I:I,DispatchableCapacity_1!$A:$A,$B$123,DispatchableCapacity_1!$B:$B,$H136)-SUMIFS(DispatchableCapacity_2!I:I,DispatchableCapacity_2!$A:$A,$B$123,DispatchableCapacity_2!$B:$B,$H136)</f>
        <v>2820.0000000100017</v>
      </c>
      <c r="P136" s="1">
        <f>SUMIFS(DispatchableCapacity_1!J:J,DispatchableCapacity_1!$A:$A,$B$123,DispatchableCapacity_1!$B:$B,$H136)-SUMIFS(DispatchableCapacity_2!J:J,DispatchableCapacity_2!$A:$A,$B$123,DispatchableCapacity_2!$B:$B,$H136)</f>
        <v>2470.0000000000018</v>
      </c>
      <c r="Q136" s="1">
        <f>SUMIFS(DispatchableCapacity_1!K:K,DispatchableCapacity_1!$A:$A,$B$123,DispatchableCapacity_1!$B:$B,$H136)-SUMIFS(DispatchableCapacity_2!K:K,DispatchableCapacity_2!$A:$A,$B$123,DispatchableCapacity_2!$B:$B,$H136)</f>
        <v>2820.0000000000018</v>
      </c>
      <c r="R136" s="1">
        <f>SUMIFS(DispatchableCapacity_1!L:L,DispatchableCapacity_1!$A:$A,$B$123,DispatchableCapacity_1!$B:$B,$H136)-SUMIFS(DispatchableCapacity_2!L:L,DispatchableCapacity_2!$A:$A,$B$123,DispatchableCapacity_2!$B:$B,$H136)</f>
        <v>3079.9999999999982</v>
      </c>
      <c r="S136" s="1">
        <f>SUMIFS(DispatchableCapacity_1!M:M,DispatchableCapacity_1!$A:$A,$B$123,DispatchableCapacity_1!$B:$B,$H136)-SUMIFS(DispatchableCapacity_2!M:M,DispatchableCapacity_2!$A:$A,$B$123,DispatchableCapacity_2!$B:$B,$H136)</f>
        <v>3794.9999999999982</v>
      </c>
      <c r="T136" s="1">
        <f>SUMIFS(DispatchableCapacity_1!N:N,DispatchableCapacity_1!$A:$A,$B$123,DispatchableCapacity_1!$B:$B,$H136)-SUMIFS(DispatchableCapacity_2!N:N,DispatchableCapacity_2!$A:$A,$B$123,DispatchableCapacity_2!$B:$B,$H136)</f>
        <v>3774.9999999999982</v>
      </c>
      <c r="U136" s="1">
        <f>SUMIFS(DispatchableCapacity_1!O:O,DispatchableCapacity_1!$A:$A,$B$123,DispatchableCapacity_1!$B:$B,$H136)-SUMIFS(DispatchableCapacity_2!O:O,DispatchableCapacity_2!$A:$A,$B$123,DispatchableCapacity_2!$B:$B,$H136)</f>
        <v>3774.9999999999982</v>
      </c>
      <c r="V136" s="1">
        <f>SUMIFS(DispatchableCapacity_1!P:P,DispatchableCapacity_1!$A:$A,$B$123,DispatchableCapacity_1!$B:$B,$H136)-SUMIFS(DispatchableCapacity_2!P:P,DispatchableCapacity_2!$A:$A,$B$123,DispatchableCapacity_2!$B:$B,$H136)</f>
        <v>3495</v>
      </c>
      <c r="W136" s="1">
        <f>SUMIFS(DispatchableCapacity_1!Q:Q,DispatchableCapacity_1!$A:$A,$B$123,DispatchableCapacity_1!$B:$B,$H136)-SUMIFS(DispatchableCapacity_2!Q:Q,DispatchableCapacity_2!$A:$A,$B$123,DispatchableCapacity_2!$B:$B,$H136)</f>
        <v>1410</v>
      </c>
      <c r="X136" s="1">
        <f>SUMIFS(DispatchableCapacity_1!R:R,DispatchableCapacity_1!$A:$A,$B$123,DispatchableCapacity_1!$B:$B,$H136)-SUMIFS(DispatchableCapacity_2!R:R,DispatchableCapacity_2!$A:$A,$B$123,DispatchableCapacity_2!$B:$B,$H136)</f>
        <v>1990</v>
      </c>
      <c r="Y136" s="1">
        <f>SUMIFS(DispatchableCapacity_1!S:S,DispatchableCapacity_1!$A:$A,$B$123,DispatchableCapacity_1!$B:$B,$H136)-SUMIFS(DispatchableCapacity_2!S:S,DispatchableCapacity_2!$A:$A,$B$123,DispatchableCapacity_2!$B:$B,$H136)</f>
        <v>1990</v>
      </c>
      <c r="Z136" s="1">
        <f>SUMIFS(DispatchableCapacity_1!T:T,DispatchableCapacity_1!$A:$A,$B$123,DispatchableCapacity_1!$B:$B,$H136)-SUMIFS(DispatchableCapacity_2!T:T,DispatchableCapacity_2!$A:$A,$B$123,DispatchableCapacity_2!$B:$B,$H136)</f>
        <v>1990</v>
      </c>
      <c r="AA136" s="1">
        <f>SUMIFS(DispatchableCapacity_1!U:U,DispatchableCapacity_1!$A:$A,$B$123,DispatchableCapacity_1!$B:$B,$H136)-SUMIFS(DispatchableCapacity_2!U:U,DispatchableCapacity_2!$A:$A,$B$123,DispatchableCapacity_2!$B:$B,$H136)</f>
        <v>1990</v>
      </c>
      <c r="AB136" s="1">
        <f>SUMIFS(DispatchableCapacity_1!V:V,DispatchableCapacity_1!$A:$A,$B$123,DispatchableCapacity_1!$B:$B,$H136)-SUMIFS(DispatchableCapacity_2!V:V,DispatchableCapacity_2!$A:$A,$B$123,DispatchableCapacity_2!$B:$B,$H136)</f>
        <v>1990</v>
      </c>
      <c r="AC136" s="1">
        <f>SUMIFS(DispatchableCapacity_1!W:W,DispatchableCapacity_1!$A:$A,$B$123,DispatchableCapacity_1!$B:$B,$H136)-SUMIFS(DispatchableCapacity_2!W:W,DispatchableCapacity_2!$A:$A,$B$123,DispatchableCapacity_2!$B:$B,$H136)</f>
        <v>1990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Fast Change (Counterfactual)</v>
      </c>
      <c r="I148" s="21">
        <f>SUM(J148:AD148)</f>
        <v>1669.2212963916968</v>
      </c>
      <c r="J148" s="21">
        <f>Emissions_1!C4</f>
        <v>126.43433987246553</v>
      </c>
      <c r="K148" s="21">
        <f>Emissions_1!D4</f>
        <v>124.47212575161304</v>
      </c>
      <c r="L148" s="21">
        <f>Emissions_1!E4</f>
        <v>119.17596789926614</v>
      </c>
      <c r="M148" s="21">
        <f>Emissions_1!F4</f>
        <v>111.51101584548813</v>
      </c>
      <c r="N148" s="21">
        <f>Emissions_1!G4</f>
        <v>107.51820524097654</v>
      </c>
      <c r="O148" s="21">
        <f>Emissions_1!H4</f>
        <v>103.68440619517807</v>
      </c>
      <c r="P148" s="21">
        <f>Emissions_1!I4</f>
        <v>98.172465282719685</v>
      </c>
      <c r="Q148" s="21">
        <f>Emissions_1!J4</f>
        <v>93.520977660907903</v>
      </c>
      <c r="R148" s="21">
        <f>Emissions_1!K4</f>
        <v>91.864561191088001</v>
      </c>
      <c r="S148" s="21">
        <f>Emissions_1!L4</f>
        <v>82.116386009899017</v>
      </c>
      <c r="T148" s="21">
        <f>Emissions_1!M4</f>
        <v>66.832906396410976</v>
      </c>
      <c r="U148" s="21">
        <f>Emissions_1!N4</f>
        <v>65.645902151913717</v>
      </c>
      <c r="V148" s="21">
        <f>Emissions_1!O4</f>
        <v>67.760414586320024</v>
      </c>
      <c r="W148" s="21">
        <f>Emissions_1!P4</f>
        <v>66.209300635389326</v>
      </c>
      <c r="X148" s="21">
        <f>Emissions_1!Q4</f>
        <v>49.855586551980558</v>
      </c>
      <c r="Y148" s="21">
        <f>Emissions_1!R4</f>
        <v>46.270317182971148</v>
      </c>
      <c r="Z148" s="21">
        <f>Emissions_1!S4</f>
        <v>49.800534285998197</v>
      </c>
      <c r="AA148" s="21">
        <f>Emissions_1!T4</f>
        <v>46.804858811311924</v>
      </c>
      <c r="AB148" s="21">
        <f>Emissions_1!U4</f>
        <v>49.297159790402091</v>
      </c>
      <c r="AC148" s="21">
        <f>Emissions_1!V4</f>
        <v>51.547426445121324</v>
      </c>
      <c r="AD148" s="21">
        <f>Emissions_1!W4</f>
        <v>50.726438604275266</v>
      </c>
    </row>
    <row r="149" spans="8:30">
      <c r="H149" s="7" t="str">
        <f>CaseName_2</f>
        <v>Fast Change (DP7)</v>
      </c>
      <c r="I149" s="21">
        <f>SUM(J149:AD149)</f>
        <v>1817.4561873182597</v>
      </c>
      <c r="J149" s="21">
        <f>Emissions_2!C4</f>
        <v>126.45192968843975</v>
      </c>
      <c r="K149" s="21">
        <f>Emissions_2!D4</f>
        <v>124.6515780755209</v>
      </c>
      <c r="L149" s="21">
        <f>Emissions_2!E4</f>
        <v>123.2045145661653</v>
      </c>
      <c r="M149" s="21">
        <f>Emissions_2!F4</f>
        <v>118.91287237185355</v>
      </c>
      <c r="N149" s="21">
        <f>Emissions_2!G4</f>
        <v>117.6077611794487</v>
      </c>
      <c r="O149" s="21">
        <f>Emissions_2!H4</f>
        <v>110.35286290947943</v>
      </c>
      <c r="P149" s="21">
        <f>Emissions_2!I4</f>
        <v>111.97283238920032</v>
      </c>
      <c r="Q149" s="21">
        <f>Emissions_2!J4</f>
        <v>104.50560136125021</v>
      </c>
      <c r="R149" s="21">
        <f>Emissions_2!K4</f>
        <v>105.1713245942728</v>
      </c>
      <c r="S149" s="21">
        <f>Emissions_2!L4</f>
        <v>98.941704176328685</v>
      </c>
      <c r="T149" s="21">
        <f>Emissions_2!M4</f>
        <v>89.804466597656585</v>
      </c>
      <c r="U149" s="21">
        <f>Emissions_2!N4</f>
        <v>83.53439050432992</v>
      </c>
      <c r="V149" s="21">
        <f>Emissions_2!O4</f>
        <v>84.271671564490802</v>
      </c>
      <c r="W149" s="21">
        <f>Emissions_2!P4</f>
        <v>80.550306641616004</v>
      </c>
      <c r="X149" s="21">
        <f>Emissions_2!Q4</f>
        <v>57.017377057727423</v>
      </c>
      <c r="Y149" s="21">
        <f>Emissions_2!R4</f>
        <v>52.135921749911027</v>
      </c>
      <c r="Z149" s="21">
        <f>Emissions_2!S4</f>
        <v>46.737664090344524</v>
      </c>
      <c r="AA149" s="21">
        <f>Emissions_2!T4</f>
        <v>45.570842893393959</v>
      </c>
      <c r="AB149" s="21">
        <f>Emissions_2!U4</f>
        <v>46.225304961808938</v>
      </c>
      <c r="AC149" s="21">
        <f>Emissions_2!V4</f>
        <v>45.958636977394292</v>
      </c>
      <c r="AD149" s="21">
        <f>Emissions_2!W4</f>
        <v>43.87662296762705</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14986</v>
      </c>
      <c r="G4" s="5">
        <v>14706</v>
      </c>
      <c r="H4" s="5">
        <v>14046</v>
      </c>
      <c r="I4" s="5">
        <v>12666</v>
      </c>
      <c r="J4" s="5">
        <v>12666</v>
      </c>
      <c r="K4" s="5">
        <v>11966</v>
      </c>
      <c r="L4" s="5">
        <v>11966</v>
      </c>
      <c r="M4" s="5">
        <v>10586</v>
      </c>
      <c r="N4" s="5">
        <v>9241</v>
      </c>
      <c r="O4" s="5">
        <v>7801</v>
      </c>
      <c r="P4" s="5">
        <v>7801</v>
      </c>
      <c r="Q4" s="5">
        <v>7801</v>
      </c>
      <c r="R4" s="5">
        <v>5746</v>
      </c>
      <c r="S4" s="5">
        <v>5046</v>
      </c>
      <c r="T4" s="5">
        <v>3896</v>
      </c>
      <c r="U4" s="5">
        <v>3896</v>
      </c>
      <c r="V4" s="5">
        <v>3896</v>
      </c>
      <c r="W4" s="5">
        <v>3896</v>
      </c>
      <c r="X4" s="5">
        <v>3896</v>
      </c>
    </row>
    <row r="5" spans="1:24" s="3" customFormat="1">
      <c r="A5" s="6" t="s">
        <v>76</v>
      </c>
      <c r="B5" s="76" t="s">
        <v>113</v>
      </c>
      <c r="C5" s="5">
        <v>4820</v>
      </c>
      <c r="D5" s="5">
        <v>4820</v>
      </c>
      <c r="E5" s="5">
        <v>4820</v>
      </c>
      <c r="F5" s="5">
        <v>4820</v>
      </c>
      <c r="G5" s="5">
        <v>4820</v>
      </c>
      <c r="H5" s="5">
        <v>4820</v>
      </c>
      <c r="I5" s="5">
        <v>4260</v>
      </c>
      <c r="J5" s="5">
        <v>2610</v>
      </c>
      <c r="K5" s="5">
        <v>2610</v>
      </c>
      <c r="L5" s="5">
        <v>2260</v>
      </c>
      <c r="M5" s="5">
        <v>1910</v>
      </c>
      <c r="N5" s="5">
        <v>1160</v>
      </c>
      <c r="O5" s="5">
        <v>1160</v>
      </c>
      <c r="P5" s="5">
        <v>1160</v>
      </c>
      <c r="Q5" s="5">
        <v>1160</v>
      </c>
      <c r="R5" s="5">
        <v>1160</v>
      </c>
      <c r="S5" s="5">
        <v>580</v>
      </c>
      <c r="T5" s="5">
        <v>580</v>
      </c>
      <c r="U5" s="5">
        <v>580</v>
      </c>
      <c r="V5" s="5">
        <v>580</v>
      </c>
      <c r="W5" s="5">
        <v>580</v>
      </c>
      <c r="X5" s="5">
        <v>580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7565.4072916200003</v>
      </c>
      <c r="H7" s="5">
        <v>7565.4072916200003</v>
      </c>
      <c r="I7" s="5">
        <v>8205.3036078599998</v>
      </c>
      <c r="J7" s="5">
        <v>8281.0685225400011</v>
      </c>
      <c r="K7" s="5">
        <v>8518.8324112199989</v>
      </c>
      <c r="L7" s="5">
        <v>8734.0344295199993</v>
      </c>
      <c r="M7" s="5">
        <v>8624.9007598799999</v>
      </c>
      <c r="N7" s="5">
        <v>10397.65723542</v>
      </c>
      <c r="O7" s="5">
        <v>11038.769576999999</v>
      </c>
      <c r="P7" s="5">
        <v>10668.581020969999</v>
      </c>
      <c r="Q7" s="5">
        <v>11183.784899509999</v>
      </c>
      <c r="R7" s="5">
        <v>11053.784899509999</v>
      </c>
      <c r="S7" s="5">
        <v>12181.02447463</v>
      </c>
      <c r="T7" s="5">
        <v>13627.24190341</v>
      </c>
      <c r="U7" s="5">
        <v>13742.259263170001</v>
      </c>
      <c r="V7" s="5">
        <v>13471.400366030002</v>
      </c>
      <c r="W7" s="5">
        <v>13351.400366030002</v>
      </c>
      <c r="X7" s="5">
        <v>14019.31998695</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1319.7936136337635</v>
      </c>
      <c r="D9" s="5">
        <v>1362.6771668122001</v>
      </c>
      <c r="E9" s="5">
        <v>1408.8796113064</v>
      </c>
      <c r="F9" s="5">
        <v>1437.7072872684003</v>
      </c>
      <c r="G9" s="5">
        <v>3509.4140480903002</v>
      </c>
      <c r="H9" s="5">
        <v>3816.4509659734999</v>
      </c>
      <c r="I9" s="5">
        <v>4327.5513361099001</v>
      </c>
      <c r="J9" s="5">
        <v>5511.8428109268007</v>
      </c>
      <c r="K9" s="5">
        <v>6569.5585986292008</v>
      </c>
      <c r="L9" s="5">
        <v>7089.1438465588008</v>
      </c>
      <c r="M9" s="5">
        <v>7770.0603419445006</v>
      </c>
      <c r="N9" s="5">
        <v>8755.7288797741003</v>
      </c>
      <c r="O9" s="5">
        <v>9065.2012533162015</v>
      </c>
      <c r="P9" s="5">
        <v>9763.9559367028014</v>
      </c>
      <c r="Q9" s="5">
        <v>10031.708217907802</v>
      </c>
      <c r="R9" s="5">
        <v>11479.684612777801</v>
      </c>
      <c r="S9" s="5">
        <v>12416.390566276799</v>
      </c>
      <c r="T9" s="5">
        <v>13437.949577239702</v>
      </c>
      <c r="U9" s="5">
        <v>13803.083081319</v>
      </c>
      <c r="V9" s="5">
        <v>14236.0842979546</v>
      </c>
      <c r="W9" s="5">
        <v>14388.979217738501</v>
      </c>
      <c r="X9" s="5">
        <v>14564.676509998</v>
      </c>
    </row>
    <row r="10" spans="1:24" s="3" customFormat="1">
      <c r="A10" s="6" t="s">
        <v>76</v>
      </c>
      <c r="B10" s="76" t="s">
        <v>118</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76</v>
      </c>
      <c r="B11" s="76" t="s">
        <v>119</v>
      </c>
      <c r="C11" s="5">
        <v>9005.4579999999987</v>
      </c>
      <c r="D11" s="5">
        <v>9005.4579999999987</v>
      </c>
      <c r="E11" s="5">
        <v>10092.657999999999</v>
      </c>
      <c r="F11" s="5">
        <v>10893.657999999999</v>
      </c>
      <c r="G11" s="5">
        <v>11893.657999999999</v>
      </c>
      <c r="H11" s="5">
        <v>12052.582942749999</v>
      </c>
      <c r="I11" s="5">
        <v>12312.382942749999</v>
      </c>
      <c r="J11" s="5">
        <v>14435.696711919998</v>
      </c>
      <c r="K11" s="5">
        <v>14854.424484359999</v>
      </c>
      <c r="L11" s="5">
        <v>15099.244508349999</v>
      </c>
      <c r="M11" s="5">
        <v>17946.70147598</v>
      </c>
      <c r="N11" s="5">
        <v>21355.063369269999</v>
      </c>
      <c r="O11" s="5">
        <v>21993.682578239997</v>
      </c>
      <c r="P11" s="5">
        <v>22083.34171348</v>
      </c>
      <c r="Q11" s="5">
        <v>22083.34171348</v>
      </c>
      <c r="R11" s="5">
        <v>26193.341713469999</v>
      </c>
      <c r="S11" s="5">
        <v>27353.341713470003</v>
      </c>
      <c r="T11" s="5">
        <v>29408.11386429</v>
      </c>
      <c r="U11" s="5">
        <v>29408.113864300005</v>
      </c>
      <c r="V11" s="5">
        <v>29587.547673170004</v>
      </c>
      <c r="W11" s="5">
        <v>29869.326069420003</v>
      </c>
      <c r="X11" s="5">
        <v>29869.326069420003</v>
      </c>
    </row>
    <row r="12" spans="1:24" s="3" customFormat="1">
      <c r="A12" s="6" t="s">
        <v>76</v>
      </c>
      <c r="B12" s="76" t="s">
        <v>120</v>
      </c>
      <c r="C12" s="5">
        <v>5151.7110000000011</v>
      </c>
      <c r="D12" s="5">
        <v>5151.7110000000011</v>
      </c>
      <c r="E12" s="5">
        <v>5941.7110000000011</v>
      </c>
      <c r="F12" s="5">
        <v>5941.7110000000011</v>
      </c>
      <c r="G12" s="5">
        <v>5941.7110000000011</v>
      </c>
      <c r="H12" s="5">
        <v>6955.3984800800008</v>
      </c>
      <c r="I12" s="5">
        <v>7476.6726674500005</v>
      </c>
      <c r="J12" s="5">
        <v>10748.663313370002</v>
      </c>
      <c r="K12" s="5">
        <v>10848.663313370002</v>
      </c>
      <c r="L12" s="5">
        <v>10848.663313370002</v>
      </c>
      <c r="M12" s="5">
        <v>12752.710695060001</v>
      </c>
      <c r="N12" s="5">
        <v>13710.146984950001</v>
      </c>
      <c r="O12" s="5">
        <v>13912.675516170002</v>
      </c>
      <c r="P12" s="5">
        <v>13950.118271120002</v>
      </c>
      <c r="Q12" s="5">
        <v>13950.118271120002</v>
      </c>
      <c r="R12" s="5">
        <v>13950.118271120002</v>
      </c>
      <c r="S12" s="5">
        <v>13950.118271120002</v>
      </c>
      <c r="T12" s="5">
        <v>13950.118271120002</v>
      </c>
      <c r="U12" s="5">
        <v>13950.118271120002</v>
      </c>
      <c r="V12" s="5">
        <v>13950.118271120002</v>
      </c>
      <c r="W12" s="5">
        <v>13950.118271120002</v>
      </c>
      <c r="X12" s="5">
        <v>13950.118271120002</v>
      </c>
    </row>
    <row r="13" spans="1:24" s="3" customFormat="1">
      <c r="A13" s="6" t="s">
        <v>76</v>
      </c>
      <c r="B13" s="77" t="s">
        <v>121</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102" t="s">
        <v>137</v>
      </c>
      <c r="B14" s="102"/>
      <c r="C14" s="17">
        <v>68693.136229578115</v>
      </c>
      <c r="D14" s="17">
        <v>70433.786242117043</v>
      </c>
      <c r="E14" s="17">
        <v>73170.39566229895</v>
      </c>
      <c r="F14" s="17">
        <v>72098.459417286504</v>
      </c>
      <c r="G14" s="17">
        <v>77367.662401971931</v>
      </c>
      <c r="H14" s="17">
        <v>78604.822905420326</v>
      </c>
      <c r="I14" s="17">
        <v>78954.053174228757</v>
      </c>
      <c r="J14" s="17">
        <v>84319.602088746076</v>
      </c>
      <c r="K14" s="17">
        <v>85528.627416778487</v>
      </c>
      <c r="L14" s="17">
        <v>86550.60745370161</v>
      </c>
      <c r="M14" s="17">
        <v>90381.179958805689</v>
      </c>
      <c r="N14" s="17">
        <v>95684.126614004519</v>
      </c>
      <c r="O14" s="17">
        <v>96566.318503318311</v>
      </c>
      <c r="P14" s="17">
        <v>97712.691667757317</v>
      </c>
      <c r="Q14" s="17">
        <v>99625.251966303593</v>
      </c>
      <c r="R14" s="17">
        <v>104035.05044688823</v>
      </c>
      <c r="S14" s="17">
        <v>106898.73636447822</v>
      </c>
      <c r="T14" s="17">
        <v>110508.2081958351</v>
      </c>
      <c r="U14" s="17">
        <v>111703.36219340001</v>
      </c>
      <c r="V14" s="17">
        <v>112101.00265453849</v>
      </c>
      <c r="W14" s="17">
        <v>113611.17548478651</v>
      </c>
      <c r="X14" s="17">
        <v>115660.98090618865</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69135.646229578109</v>
      </c>
      <c r="D16" s="17">
        <v>70915.780900159894</v>
      </c>
      <c r="E16" s="17">
        <v>73694.304364949377</v>
      </c>
      <c r="F16" s="17">
        <v>72662.013117009046</v>
      </c>
      <c r="G16" s="17">
        <v>77972.539286756102</v>
      </c>
      <c r="H16" s="17">
        <v>79247.043613995527</v>
      </c>
      <c r="I16" s="17">
        <v>79637.774871009271</v>
      </c>
      <c r="J16" s="17">
        <v>85043.322672974347</v>
      </c>
      <c r="K16" s="17">
        <v>86297.985199438524</v>
      </c>
      <c r="L16" s="17">
        <v>87363.836715959958</v>
      </c>
      <c r="M16" s="17">
        <v>91238.044234479938</v>
      </c>
      <c r="N16" s="17">
        <v>96587.058879906501</v>
      </c>
      <c r="O16" s="17">
        <v>97511.559246069359</v>
      </c>
      <c r="P16" s="17">
        <v>98700.490938304807</v>
      </c>
      <c r="Q16" s="17">
        <v>100661.45903571091</v>
      </c>
      <c r="R16" s="17">
        <v>105115.86216159019</v>
      </c>
      <c r="S16" s="17">
        <v>108029.73378968192</v>
      </c>
      <c r="T16" s="17">
        <v>111690.88463224343</v>
      </c>
      <c r="U16" s="17">
        <v>112935.19638183358</v>
      </c>
      <c r="V16" s="17">
        <v>113387.63103370267</v>
      </c>
      <c r="W16" s="17">
        <v>114950.73208326349</v>
      </c>
      <c r="X16" s="17">
        <v>117053.35491321272</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7600</v>
      </c>
      <c r="I19" s="5">
        <v>6220</v>
      </c>
      <c r="J19" s="5">
        <v>6220</v>
      </c>
      <c r="K19" s="5">
        <v>6220</v>
      </c>
      <c r="L19" s="5">
        <v>6220</v>
      </c>
      <c r="M19" s="5">
        <v>4840</v>
      </c>
      <c r="N19" s="5">
        <v>3495</v>
      </c>
      <c r="O19" s="5">
        <v>2055</v>
      </c>
      <c r="P19" s="5">
        <v>2055</v>
      </c>
      <c r="Q19" s="5">
        <v>2055</v>
      </c>
      <c r="R19" s="5">
        <v>0</v>
      </c>
      <c r="S19" s="5">
        <v>0</v>
      </c>
      <c r="T19" s="5">
        <v>0</v>
      </c>
      <c r="U19" s="5">
        <v>0</v>
      </c>
      <c r="V19" s="5">
        <v>0</v>
      </c>
      <c r="W19" s="5">
        <v>0</v>
      </c>
      <c r="X19" s="5">
        <v>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2170.0599087700002</v>
      </c>
      <c r="H22" s="5">
        <v>2170.0599087700002</v>
      </c>
      <c r="I22" s="5">
        <v>2809.9562250099998</v>
      </c>
      <c r="J22" s="5">
        <v>2885.7211396900002</v>
      </c>
      <c r="K22" s="5">
        <v>3123.4850283699998</v>
      </c>
      <c r="L22" s="5">
        <v>3338.6870466700002</v>
      </c>
      <c r="M22" s="5">
        <v>3612.0533770299999</v>
      </c>
      <c r="N22" s="5">
        <v>5384.8098525699997</v>
      </c>
      <c r="O22" s="5">
        <v>6260.2621941099997</v>
      </c>
      <c r="P22" s="5">
        <v>6352.0736380899998</v>
      </c>
      <c r="Q22" s="5">
        <v>6984.2775166299998</v>
      </c>
      <c r="R22" s="5">
        <v>6934.2775166299998</v>
      </c>
      <c r="S22" s="5">
        <v>8061.51709175</v>
      </c>
      <c r="T22" s="5">
        <v>8061.51709175</v>
      </c>
      <c r="U22" s="5">
        <v>8124.91805303</v>
      </c>
      <c r="V22" s="5">
        <v>8294.0591558900014</v>
      </c>
      <c r="W22" s="5">
        <v>8294.0591558900014</v>
      </c>
      <c r="X22" s="5">
        <v>8961.9787768099995</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313.77049772987277</v>
      </c>
      <c r="D24" s="5">
        <v>334.49302586329998</v>
      </c>
      <c r="E24" s="5">
        <v>350.22985605060001</v>
      </c>
      <c r="F24" s="5">
        <v>366.6340308183</v>
      </c>
      <c r="G24" s="5">
        <v>2424.1493290876001</v>
      </c>
      <c r="H24" s="5">
        <v>2473.9090921472998</v>
      </c>
      <c r="I24" s="5">
        <v>2705.2563075556</v>
      </c>
      <c r="J24" s="5">
        <v>2821.6701467013004</v>
      </c>
      <c r="K24" s="5">
        <v>2964.6658864524002</v>
      </c>
      <c r="L24" s="5">
        <v>3149.9788237920002</v>
      </c>
      <c r="M24" s="5">
        <v>3301.5125996586003</v>
      </c>
      <c r="N24" s="5">
        <v>3448.4898416843002</v>
      </c>
      <c r="O24" s="5">
        <v>3544.7921413504</v>
      </c>
      <c r="P24" s="5">
        <v>3821.1409050879001</v>
      </c>
      <c r="Q24" s="5">
        <v>3966.9458262346998</v>
      </c>
      <c r="R24" s="5">
        <v>4091.1050264003998</v>
      </c>
      <c r="S24" s="5">
        <v>4263.0386484799001</v>
      </c>
      <c r="T24" s="5">
        <v>4361.0792617761999</v>
      </c>
      <c r="U24" s="5">
        <v>4460.3946258726</v>
      </c>
      <c r="V24" s="5">
        <v>4569.9988777877998</v>
      </c>
      <c r="W24" s="5">
        <v>4623.9142948876997</v>
      </c>
      <c r="X24" s="5">
        <v>4676.7628292425998</v>
      </c>
    </row>
    <row r="25" spans="1:24" s="3" customFormat="1">
      <c r="A25" s="6" t="s">
        <v>127</v>
      </c>
      <c r="B25" s="76" t="s">
        <v>118</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127</v>
      </c>
      <c r="B26" s="76" t="s">
        <v>119</v>
      </c>
      <c r="C26" s="5">
        <v>1639.46</v>
      </c>
      <c r="D26" s="5">
        <v>1639.46</v>
      </c>
      <c r="E26" s="5">
        <v>1866.46</v>
      </c>
      <c r="F26" s="5">
        <v>2067.46</v>
      </c>
      <c r="G26" s="5">
        <v>2067.46</v>
      </c>
      <c r="H26" s="5">
        <v>2181.3849427499999</v>
      </c>
      <c r="I26" s="5">
        <v>2181.3849427499999</v>
      </c>
      <c r="J26" s="5">
        <v>2181.3849427499999</v>
      </c>
      <c r="K26" s="5">
        <v>2181.3849427499999</v>
      </c>
      <c r="L26" s="5">
        <v>2181.3849427499999</v>
      </c>
      <c r="M26" s="5">
        <v>3501.3849427500004</v>
      </c>
      <c r="N26" s="5">
        <v>6191.3849427499999</v>
      </c>
      <c r="O26" s="5">
        <v>6191.3849427499999</v>
      </c>
      <c r="P26" s="5">
        <v>6191.3849427499999</v>
      </c>
      <c r="Q26" s="5">
        <v>6191.3849427499999</v>
      </c>
      <c r="R26" s="5">
        <v>10301.384942749999</v>
      </c>
      <c r="S26" s="5">
        <v>10301.384942749999</v>
      </c>
      <c r="T26" s="5">
        <v>10301.384942749999</v>
      </c>
      <c r="U26" s="5">
        <v>10301.384942749999</v>
      </c>
      <c r="V26" s="5">
        <v>10301.384942749999</v>
      </c>
      <c r="W26" s="5">
        <v>10301.384942749999</v>
      </c>
      <c r="X26" s="5">
        <v>10301.384942749999</v>
      </c>
    </row>
    <row r="27" spans="1:24" s="3" customFormat="1">
      <c r="A27" s="6" t="s">
        <v>127</v>
      </c>
      <c r="B27" s="76" t="s">
        <v>120</v>
      </c>
      <c r="C27" s="5">
        <v>1837.3170000000005</v>
      </c>
      <c r="D27" s="5">
        <v>1837.3170000000005</v>
      </c>
      <c r="E27" s="5">
        <v>2217.3170000000005</v>
      </c>
      <c r="F27" s="5">
        <v>2217.3170000000005</v>
      </c>
      <c r="G27" s="5">
        <v>2217.3170000000005</v>
      </c>
      <c r="H27" s="5">
        <v>2838.3920572500006</v>
      </c>
      <c r="I27" s="5">
        <v>2838.3920572500006</v>
      </c>
      <c r="J27" s="5">
        <v>2838.3920572500006</v>
      </c>
      <c r="K27" s="5">
        <v>2838.3920572500006</v>
      </c>
      <c r="L27" s="5">
        <v>2838.3920572500006</v>
      </c>
      <c r="M27" s="5">
        <v>2838.3920572500006</v>
      </c>
      <c r="N27" s="5">
        <v>2838.3920572500006</v>
      </c>
      <c r="O27" s="5">
        <v>2838.3920572500006</v>
      </c>
      <c r="P27" s="5">
        <v>2838.3920572500006</v>
      </c>
      <c r="Q27" s="5">
        <v>2838.3920572500006</v>
      </c>
      <c r="R27" s="5">
        <v>2838.3920572500006</v>
      </c>
      <c r="S27" s="5">
        <v>2838.3920572500006</v>
      </c>
      <c r="T27" s="5">
        <v>2838.3920572500006</v>
      </c>
      <c r="U27" s="5">
        <v>2838.3920572500006</v>
      </c>
      <c r="V27" s="5">
        <v>2838.3920572500006</v>
      </c>
      <c r="W27" s="5">
        <v>2838.3920572500006</v>
      </c>
      <c r="X27" s="5">
        <v>2838.3920572500006</v>
      </c>
    </row>
    <row r="28" spans="1:24" s="3" customFormat="1">
      <c r="A28" s="6" t="s">
        <v>127</v>
      </c>
      <c r="B28" s="77" t="s">
        <v>121</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102" t="s">
        <v>137</v>
      </c>
      <c r="B29" s="102"/>
      <c r="C29" s="17">
        <v>21499.115009796114</v>
      </c>
      <c r="D29" s="17">
        <v>22012.800806513816</v>
      </c>
      <c r="E29" s="17">
        <v>22748.907855303372</v>
      </c>
      <c r="F29" s="17">
        <v>21993.596283426697</v>
      </c>
      <c r="G29" s="17">
        <v>25375.287654196145</v>
      </c>
      <c r="H29" s="17">
        <v>25634.347994198761</v>
      </c>
      <c r="I29" s="17">
        <v>25228.903221699133</v>
      </c>
      <c r="J29" s="17">
        <v>25520.410772254203</v>
      </c>
      <c r="K29" s="17">
        <v>26051.903735236629</v>
      </c>
      <c r="L29" s="17">
        <v>26564.869434254739</v>
      </c>
      <c r="M29" s="17">
        <v>26979.431521480095</v>
      </c>
      <c r="N29" s="17">
        <v>30310.287185077144</v>
      </c>
      <c r="O29" s="17">
        <v>30014.914513562704</v>
      </c>
      <c r="P29" s="17">
        <v>30626.746114984093</v>
      </c>
      <c r="Q29" s="17">
        <v>31793.674494810162</v>
      </c>
      <c r="R29" s="17">
        <v>34566.016105827861</v>
      </c>
      <c r="S29" s="17">
        <v>36134.133655248312</v>
      </c>
      <c r="T29" s="17">
        <v>36507.572155511451</v>
      </c>
      <c r="U29" s="17">
        <v>36892.143132169025</v>
      </c>
      <c r="V29" s="17">
        <v>37384.522332708089</v>
      </c>
      <c r="W29" s="17">
        <v>37826.057271549347</v>
      </c>
      <c r="X29" s="17">
        <v>38932.090027716084</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21592.355009796116</v>
      </c>
      <c r="D31" s="17">
        <v>22121.771025329261</v>
      </c>
      <c r="E31" s="17">
        <v>22874.649582031463</v>
      </c>
      <c r="F31" s="17">
        <v>22135.142652126277</v>
      </c>
      <c r="G31" s="17">
        <v>25532.863655720084</v>
      </c>
      <c r="H31" s="17">
        <v>25806.945079598288</v>
      </c>
      <c r="I31" s="17">
        <v>25418.665515659861</v>
      </c>
      <c r="J31" s="17">
        <v>25725.70503447099</v>
      </c>
      <c r="K31" s="17">
        <v>26276.585170169554</v>
      </c>
      <c r="L31" s="17">
        <v>26808.655134760553</v>
      </c>
      <c r="M31" s="17">
        <v>27240.737451131954</v>
      </c>
      <c r="N31" s="17">
        <v>30589.798954035879</v>
      </c>
      <c r="O31" s="17">
        <v>30312.521440918503</v>
      </c>
      <c r="P31" s="17">
        <v>30942.16077177929</v>
      </c>
      <c r="Q31" s="17">
        <v>32130.858463559354</v>
      </c>
      <c r="R31" s="17">
        <v>34920.236182389031</v>
      </c>
      <c r="S31" s="17">
        <v>36508.370412105061</v>
      </c>
      <c r="T31" s="17">
        <v>36903.286032765922</v>
      </c>
      <c r="U31" s="17">
        <v>37310.364623324822</v>
      </c>
      <c r="V31" s="17">
        <v>37823.423959441556</v>
      </c>
      <c r="W31" s="17">
        <v>38286.775877074273</v>
      </c>
      <c r="X31" s="17">
        <v>39413.682193298198</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6726</v>
      </c>
      <c r="G34" s="5">
        <v>6446</v>
      </c>
      <c r="H34" s="5">
        <v>6446</v>
      </c>
      <c r="I34" s="5">
        <v>6446</v>
      </c>
      <c r="J34" s="5">
        <v>6446</v>
      </c>
      <c r="K34" s="5">
        <v>5746</v>
      </c>
      <c r="L34" s="5">
        <v>5746</v>
      </c>
      <c r="M34" s="5">
        <v>5746</v>
      </c>
      <c r="N34" s="5">
        <v>5746</v>
      </c>
      <c r="O34" s="5">
        <v>5746</v>
      </c>
      <c r="P34" s="5">
        <v>5746</v>
      </c>
      <c r="Q34" s="5">
        <v>5746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2477.0719301600002</v>
      </c>
      <c r="U37" s="5">
        <v>2528.6883286399998</v>
      </c>
      <c r="V37" s="5">
        <v>2528.6883286399998</v>
      </c>
      <c r="W37" s="5">
        <v>2528.6883286399998</v>
      </c>
      <c r="X37" s="5">
        <v>2528.6883286399998</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607.50683642369495</v>
      </c>
      <c r="D39" s="5">
        <v>618.41710284409999</v>
      </c>
      <c r="E39" s="5">
        <v>646.93200306250003</v>
      </c>
      <c r="F39" s="5">
        <v>655.99940018639995</v>
      </c>
      <c r="G39" s="5">
        <v>666.03938352770001</v>
      </c>
      <c r="H39" s="5">
        <v>694.37815593599998</v>
      </c>
      <c r="I39" s="5">
        <v>745.38932094059999</v>
      </c>
      <c r="J39" s="5">
        <v>812.9867789804</v>
      </c>
      <c r="K39" s="5">
        <v>1379.1491207369002</v>
      </c>
      <c r="L39" s="5">
        <v>1486.4772990379001</v>
      </c>
      <c r="M39" s="5">
        <v>1640.0387223972</v>
      </c>
      <c r="N39" s="5">
        <v>1713.120605522</v>
      </c>
      <c r="O39" s="5">
        <v>1834.5637686818</v>
      </c>
      <c r="P39" s="5">
        <v>2227.8376315809001</v>
      </c>
      <c r="Q39" s="5">
        <v>2293.3595458622999</v>
      </c>
      <c r="R39" s="5">
        <v>2366.6655248654001</v>
      </c>
      <c r="S39" s="5">
        <v>2753.9595351246999</v>
      </c>
      <c r="T39" s="5">
        <v>3021.3411115295003</v>
      </c>
      <c r="U39" s="5">
        <v>3088.0233276018998</v>
      </c>
      <c r="V39" s="5">
        <v>3247.5663146361003</v>
      </c>
      <c r="W39" s="5">
        <v>3291.1107387602001</v>
      </c>
      <c r="X39" s="5">
        <v>3335.1761978602999</v>
      </c>
    </row>
    <row r="40" spans="1:24">
      <c r="A40" s="6" t="s">
        <v>144</v>
      </c>
      <c r="B40" s="76" t="s">
        <v>118</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144</v>
      </c>
      <c r="B41" s="76" t="s">
        <v>119</v>
      </c>
      <c r="C41" s="5">
        <v>676.60799999999995</v>
      </c>
      <c r="D41" s="5">
        <v>676.60799999999995</v>
      </c>
      <c r="E41" s="5">
        <v>1176.6079999999999</v>
      </c>
      <c r="F41" s="5">
        <v>1776.6079999999999</v>
      </c>
      <c r="G41" s="5">
        <v>2776.6080000000002</v>
      </c>
      <c r="H41" s="5">
        <v>2821.6080000000002</v>
      </c>
      <c r="I41" s="5">
        <v>2821.6080000000002</v>
      </c>
      <c r="J41" s="5">
        <v>3231.2168273400002</v>
      </c>
      <c r="K41" s="5">
        <v>3511.1445997800001</v>
      </c>
      <c r="L41" s="5">
        <v>3586.7146237699999</v>
      </c>
      <c r="M41" s="5">
        <v>3956.7495426300002</v>
      </c>
      <c r="N41" s="5">
        <v>3956.7495426300002</v>
      </c>
      <c r="O41" s="5">
        <v>4291.9215408300006</v>
      </c>
      <c r="P41" s="5">
        <v>4291.9215408300006</v>
      </c>
      <c r="Q41" s="5">
        <v>4291.9215408300006</v>
      </c>
      <c r="R41" s="5">
        <v>4291.9215408300006</v>
      </c>
      <c r="S41" s="5">
        <v>4291.9215408300006</v>
      </c>
      <c r="T41" s="5">
        <v>4291.9215408300006</v>
      </c>
      <c r="U41" s="5">
        <v>4291.9215408400005</v>
      </c>
      <c r="V41" s="5">
        <v>4291.9215408300006</v>
      </c>
      <c r="W41" s="5">
        <v>4291.9215408300006</v>
      </c>
      <c r="X41" s="5">
        <v>4291.9215408300006</v>
      </c>
    </row>
    <row r="42" spans="1:24">
      <c r="A42" s="6" t="s">
        <v>144</v>
      </c>
      <c r="B42" s="76" t="s">
        <v>120</v>
      </c>
      <c r="C42" s="5">
        <v>1971.8570000000002</v>
      </c>
      <c r="D42" s="5">
        <v>1971.8570000000002</v>
      </c>
      <c r="E42" s="5">
        <v>2381.857</v>
      </c>
      <c r="F42" s="5">
        <v>2381.857</v>
      </c>
      <c r="G42" s="5">
        <v>2381.857</v>
      </c>
      <c r="H42" s="5">
        <v>2381.857</v>
      </c>
      <c r="I42" s="5">
        <v>2803.1311873700001</v>
      </c>
      <c r="J42" s="5">
        <v>3023.9162491299999</v>
      </c>
      <c r="K42" s="5">
        <v>3023.9162491299999</v>
      </c>
      <c r="L42" s="5">
        <v>3023.9162491299999</v>
      </c>
      <c r="M42" s="5">
        <v>3874.7317553000003</v>
      </c>
      <c r="N42" s="5">
        <v>4116.5721729999996</v>
      </c>
      <c r="O42" s="5">
        <v>4319.1007042199999</v>
      </c>
      <c r="P42" s="5">
        <v>4356.5434591699996</v>
      </c>
      <c r="Q42" s="5">
        <v>4356.5434591699996</v>
      </c>
      <c r="R42" s="5">
        <v>4356.5434591699996</v>
      </c>
      <c r="S42" s="5">
        <v>4356.5434591699996</v>
      </c>
      <c r="T42" s="5">
        <v>4356.5434591699996</v>
      </c>
      <c r="U42" s="5">
        <v>4356.5434591699996</v>
      </c>
      <c r="V42" s="5">
        <v>4356.5434591699996</v>
      </c>
      <c r="W42" s="5">
        <v>4356.5434591699996</v>
      </c>
      <c r="X42" s="5">
        <v>4356.5434591699996</v>
      </c>
    </row>
    <row r="43" spans="1:24">
      <c r="A43" s="6" t="s">
        <v>144</v>
      </c>
      <c r="B43" s="77" t="s">
        <v>121</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102" t="s">
        <v>137</v>
      </c>
      <c r="B44" s="102"/>
      <c r="C44" s="17">
        <v>19217.156565037691</v>
      </c>
      <c r="D44" s="17">
        <v>19864.431840992023</v>
      </c>
      <c r="E44" s="17">
        <v>21194.45309827185</v>
      </c>
      <c r="F44" s="17">
        <v>20677.627284474933</v>
      </c>
      <c r="G44" s="17">
        <v>21844.188538771519</v>
      </c>
      <c r="H44" s="17">
        <v>22088.549040772374</v>
      </c>
      <c r="I44" s="17">
        <v>22720.457617437198</v>
      </c>
      <c r="J44" s="17">
        <v>23576.690340139514</v>
      </c>
      <c r="K44" s="17">
        <v>23502.777110945019</v>
      </c>
      <c r="L44" s="17">
        <v>23846.3249554918</v>
      </c>
      <c r="M44" s="17">
        <v>25338.914819196532</v>
      </c>
      <c r="N44" s="17">
        <v>25781.067868507082</v>
      </c>
      <c r="O44" s="17">
        <v>26607.987460407647</v>
      </c>
      <c r="P44" s="17">
        <v>26967.384373027886</v>
      </c>
      <c r="Q44" s="17">
        <v>27165.709696003745</v>
      </c>
      <c r="R44" s="17">
        <v>27654.683513775624</v>
      </c>
      <c r="S44" s="17">
        <v>27629.619204494855</v>
      </c>
      <c r="T44" s="17">
        <v>27890.544484550428</v>
      </c>
      <c r="U44" s="17">
        <v>28246.242827450238</v>
      </c>
      <c r="V44" s="17">
        <v>28502.994441760631</v>
      </c>
      <c r="W44" s="17">
        <v>28895.628700031171</v>
      </c>
      <c r="X44" s="17">
        <v>29293.507099024515</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19419.29656503769</v>
      </c>
      <c r="D46" s="17">
        <v>20073.508368587773</v>
      </c>
      <c r="E46" s="17">
        <v>21411.873874589899</v>
      </c>
      <c r="F46" s="17">
        <v>20902.260684231529</v>
      </c>
      <c r="G46" s="17">
        <v>22075.646576103896</v>
      </c>
      <c r="H46" s="17">
        <v>22326.855285616908</v>
      </c>
      <c r="I46" s="17">
        <v>22965.838121765551</v>
      </c>
      <c r="J46" s="17">
        <v>23830.860516593209</v>
      </c>
      <c r="K46" s="17">
        <v>23764.233910328465</v>
      </c>
      <c r="L46" s="17">
        <v>24114.771498703747</v>
      </c>
      <c r="M46" s="17">
        <v>25614.619156648627</v>
      </c>
      <c r="N46" s="17">
        <v>26065.353318131249</v>
      </c>
      <c r="O46" s="17">
        <v>26899.677755950303</v>
      </c>
      <c r="P46" s="17">
        <v>27267.206702756626</v>
      </c>
      <c r="Q46" s="17">
        <v>27473.597647045728</v>
      </c>
      <c r="R46" s="17">
        <v>27972.083456993001</v>
      </c>
      <c r="S46" s="17">
        <v>27955.052319474762</v>
      </c>
      <c r="T46" s="17">
        <v>28225.351370497818</v>
      </c>
      <c r="U46" s="17">
        <v>28589.269336228233</v>
      </c>
      <c r="V46" s="17">
        <v>28856.801118436364</v>
      </c>
      <c r="W46" s="17">
        <v>29258.605554249767</v>
      </c>
      <c r="X46" s="17">
        <v>29665.012365136401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4260</v>
      </c>
      <c r="J50" s="5">
        <v>2610</v>
      </c>
      <c r="K50" s="5">
        <v>2610</v>
      </c>
      <c r="L50" s="5">
        <v>2260</v>
      </c>
      <c r="M50" s="5">
        <v>1910</v>
      </c>
      <c r="N50" s="5">
        <v>1160</v>
      </c>
      <c r="O50" s="5">
        <v>1160</v>
      </c>
      <c r="P50" s="5">
        <v>1160</v>
      </c>
      <c r="Q50" s="5">
        <v>1160</v>
      </c>
      <c r="R50" s="5">
        <v>1160</v>
      </c>
      <c r="S50" s="5">
        <v>580</v>
      </c>
      <c r="T50" s="5">
        <v>580</v>
      </c>
      <c r="U50" s="5">
        <v>580</v>
      </c>
      <c r="V50" s="5">
        <v>580</v>
      </c>
      <c r="W50" s="5">
        <v>580</v>
      </c>
      <c r="X50" s="5">
        <v>580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111.84238569519829</v>
      </c>
      <c r="D54" s="5">
        <v>122.1407243333</v>
      </c>
      <c r="E54" s="5">
        <v>129.38251855729999</v>
      </c>
      <c r="F54" s="5">
        <v>137.87382318269999</v>
      </c>
      <c r="G54" s="5">
        <v>147.2035832336</v>
      </c>
      <c r="H54" s="5">
        <v>365.99425439050003</v>
      </c>
      <c r="I54" s="5">
        <v>571.73429651369997</v>
      </c>
      <c r="J54" s="5">
        <v>1539.9722968113001</v>
      </c>
      <c r="K54" s="5">
        <v>1840.7130002121</v>
      </c>
      <c r="L54" s="5">
        <v>2020.5019026013001</v>
      </c>
      <c r="M54" s="5">
        <v>2372.1729617891997</v>
      </c>
      <c r="N54" s="5">
        <v>2794.4275879658003</v>
      </c>
      <c r="O54" s="5">
        <v>2866.6834286802004</v>
      </c>
      <c r="P54" s="5">
        <v>2872.9971199024003</v>
      </c>
      <c r="Q54" s="5">
        <v>2927.2573750116003</v>
      </c>
      <c r="R54" s="5">
        <v>3674.9037203796001</v>
      </c>
      <c r="S54" s="5">
        <v>3764.3153382138003</v>
      </c>
      <c r="T54" s="5">
        <v>4192.5391144058003</v>
      </c>
      <c r="U54" s="5">
        <v>4367.5857792908</v>
      </c>
      <c r="V54" s="5">
        <v>4504.7627919113002</v>
      </c>
      <c r="W54" s="5">
        <v>4549.0855393892998</v>
      </c>
      <c r="X54" s="5">
        <v>4616.9620429380002</v>
      </c>
    </row>
    <row r="55" spans="1:24">
      <c r="A55" s="6" t="s">
        <v>145</v>
      </c>
      <c r="B55" s="76" t="s">
        <v>118</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145</v>
      </c>
      <c r="B56" s="76" t="s">
        <v>119</v>
      </c>
      <c r="C56" s="5">
        <v>3976.7299999999991</v>
      </c>
      <c r="D56" s="5">
        <v>3976.7299999999991</v>
      </c>
      <c r="E56" s="5">
        <v>4336.9299999999994</v>
      </c>
      <c r="F56" s="5">
        <v>4336.9299999999994</v>
      </c>
      <c r="G56" s="5">
        <v>4336.9299999999994</v>
      </c>
      <c r="H56" s="5">
        <v>4336.9299999999994</v>
      </c>
      <c r="I56" s="5">
        <v>4596.7299999999987</v>
      </c>
      <c r="J56" s="5">
        <v>4977.9299999999985</v>
      </c>
      <c r="K56" s="5">
        <v>5116.7299999999987</v>
      </c>
      <c r="L56" s="5">
        <v>5376.7299999999987</v>
      </c>
      <c r="M56" s="5">
        <v>6542.8914138599994</v>
      </c>
      <c r="N56" s="5">
        <v>7261.2533071499993</v>
      </c>
      <c r="O56" s="5">
        <v>7564.7005179199996</v>
      </c>
      <c r="P56" s="5">
        <v>7880.5596531599995</v>
      </c>
      <c r="Q56" s="5">
        <v>7880.5596531599995</v>
      </c>
      <c r="R56" s="5">
        <v>7880.5596531499987</v>
      </c>
      <c r="S56" s="5">
        <v>9040.5596531500014</v>
      </c>
      <c r="T56" s="5">
        <v>10800.449168630001</v>
      </c>
      <c r="U56" s="5">
        <v>10800.449168630001</v>
      </c>
      <c r="V56" s="5">
        <v>10979.882977510002</v>
      </c>
      <c r="W56" s="5">
        <v>11300.66137376</v>
      </c>
      <c r="X56" s="5">
        <v>11300.66137376</v>
      </c>
    </row>
    <row r="57" spans="1:24">
      <c r="A57" s="6" t="s">
        <v>145</v>
      </c>
      <c r="B57" s="76" t="s">
        <v>120</v>
      </c>
      <c r="C57" s="5">
        <v>964.53700000000003</v>
      </c>
      <c r="D57" s="5">
        <v>964.53700000000003</v>
      </c>
      <c r="E57" s="5">
        <v>964.53700000000003</v>
      </c>
      <c r="F57" s="5">
        <v>964.53700000000003</v>
      </c>
      <c r="G57" s="5">
        <v>964.53700000000003</v>
      </c>
      <c r="H57" s="5">
        <v>1064.537</v>
      </c>
      <c r="I57" s="5">
        <v>1164.537</v>
      </c>
      <c r="J57" s="5">
        <v>3848.0032190700003</v>
      </c>
      <c r="K57" s="5">
        <v>3948.0032190700003</v>
      </c>
      <c r="L57" s="5">
        <v>3948.0032190700003</v>
      </c>
      <c r="M57" s="5">
        <v>5001.2350945899998</v>
      </c>
      <c r="N57" s="5">
        <v>5716.8309667800004</v>
      </c>
      <c r="O57" s="5">
        <v>5716.8309667800004</v>
      </c>
      <c r="P57" s="5">
        <v>5716.8309667800004</v>
      </c>
      <c r="Q57" s="5">
        <v>5716.8309667800004</v>
      </c>
      <c r="R57" s="5">
        <v>5716.8309667800004</v>
      </c>
      <c r="S57" s="5">
        <v>5716.8309667800004</v>
      </c>
      <c r="T57" s="5">
        <v>5716.8309667800004</v>
      </c>
      <c r="U57" s="5">
        <v>5716.8309667800004</v>
      </c>
      <c r="V57" s="5">
        <v>5716.8309667800004</v>
      </c>
      <c r="W57" s="5">
        <v>5716.8309667800004</v>
      </c>
      <c r="X57" s="5">
        <v>5716.8309667800004</v>
      </c>
    </row>
    <row r="58" spans="1:24">
      <c r="A58" s="6" t="s">
        <v>145</v>
      </c>
      <c r="B58" s="77" t="s">
        <v>121</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102" t="s">
        <v>137</v>
      </c>
      <c r="B59" s="102"/>
      <c r="C59" s="17">
        <v>17307.292370602729</v>
      </c>
      <c r="D59" s="17">
        <v>17758.42858440242</v>
      </c>
      <c r="E59" s="17">
        <v>18565.248332674342</v>
      </c>
      <c r="F59" s="17">
        <v>18883.037244373438</v>
      </c>
      <c r="G59" s="17">
        <v>19358.125509735182</v>
      </c>
      <c r="H59" s="17">
        <v>19774.240962849126</v>
      </c>
      <c r="I59" s="17">
        <v>19864.193940595174</v>
      </c>
      <c r="J59" s="17">
        <v>22335.634065444152</v>
      </c>
      <c r="K59" s="17">
        <v>23010.744249711875</v>
      </c>
      <c r="L59" s="17">
        <v>23207.060827753685</v>
      </c>
      <c r="M59" s="17">
        <v>25499.83277968947</v>
      </c>
      <c r="N59" s="17">
        <v>26685.134460091951</v>
      </c>
      <c r="O59" s="17">
        <v>27239.837273895071</v>
      </c>
      <c r="P59" s="17">
        <v>27593.524209777574</v>
      </c>
      <c r="Q59" s="17">
        <v>28085.528211025623</v>
      </c>
      <c r="R59" s="17">
        <v>29468.851791677094</v>
      </c>
      <c r="S59" s="17">
        <v>30443.927514070678</v>
      </c>
      <c r="T59" s="17">
        <v>32896.754652199881</v>
      </c>
      <c r="U59" s="17">
        <v>33281.446183323074</v>
      </c>
      <c r="V59" s="17">
        <v>32859.574001509885</v>
      </c>
      <c r="W59" s="17">
        <v>33591.947035238372</v>
      </c>
      <c r="X59" s="17">
        <v>34025.613348045787</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17391.92237060273</v>
      </c>
      <c r="D61" s="17">
        <v>17855.806566585754</v>
      </c>
      <c r="E61" s="17">
        <v>18674.830762808026</v>
      </c>
      <c r="F61" s="17">
        <v>19004.915923397744</v>
      </c>
      <c r="G61" s="17">
        <v>19494.160070141381</v>
      </c>
      <c r="H61" s="17">
        <v>19921.561862997383</v>
      </c>
      <c r="I61" s="17">
        <v>20024.282255361006</v>
      </c>
      <c r="J61" s="17">
        <v>22508.249945037485</v>
      </c>
      <c r="K61" s="17">
        <v>23197.276888936223</v>
      </c>
      <c r="L61" s="17">
        <v>23406.116548980594</v>
      </c>
      <c r="M61" s="17">
        <v>25713.09213668136</v>
      </c>
      <c r="N61" s="17">
        <v>26912.637621844893</v>
      </c>
      <c r="O61" s="17">
        <v>27479.665902899429</v>
      </c>
      <c r="P61" s="17">
        <v>27846.360813905143</v>
      </c>
      <c r="Q61" s="17">
        <v>28351.968363092972</v>
      </c>
      <c r="R61" s="17">
        <v>29749.177703148292</v>
      </c>
      <c r="S61" s="17">
        <v>30740.917771123259</v>
      </c>
      <c r="T61" s="17">
        <v>33208.999226759319</v>
      </c>
      <c r="U61" s="17">
        <v>33607.600705907687</v>
      </c>
      <c r="V61" s="17">
        <v>33204.246645288738</v>
      </c>
      <c r="W61" s="17">
        <v>33953.747384690963</v>
      </c>
      <c r="X61" s="17">
        <v>34404.604609564623</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1407.8473828399999</v>
      </c>
      <c r="H67" s="5">
        <v>1407.8473828399999</v>
      </c>
      <c r="I67" s="5">
        <v>1407.8473828399999</v>
      </c>
      <c r="J67" s="5">
        <v>1407.8473828399999</v>
      </c>
      <c r="K67" s="5">
        <v>1407.8473828399999</v>
      </c>
      <c r="L67" s="5">
        <v>1407.8473828399999</v>
      </c>
      <c r="M67" s="5">
        <v>1025.3473828400001</v>
      </c>
      <c r="N67" s="5">
        <v>1025.3473828400001</v>
      </c>
      <c r="O67" s="5">
        <v>791.00738288000002</v>
      </c>
      <c r="P67" s="5">
        <v>791.00738288000002</v>
      </c>
      <c r="Q67" s="5">
        <v>791.00738288000002</v>
      </c>
      <c r="R67" s="5">
        <v>711.00738288000002</v>
      </c>
      <c r="S67" s="5">
        <v>711.00738288000002</v>
      </c>
      <c r="T67" s="5">
        <v>1180.6528815000001</v>
      </c>
      <c r="U67" s="5">
        <v>1180.6528815000001</v>
      </c>
      <c r="V67" s="5">
        <v>1180.6528815000001</v>
      </c>
      <c r="W67" s="5">
        <v>1180.6528815000001</v>
      </c>
      <c r="X67" s="5">
        <v>1180.6528815000001</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408.84762608130001</v>
      </c>
      <c r="N69" s="5">
        <v>745.41194751930004</v>
      </c>
      <c r="O69" s="5">
        <v>760.84545461109997</v>
      </c>
      <c r="P69" s="5">
        <v>778.96686010810004</v>
      </c>
      <c r="Q69" s="5">
        <v>775.8322862128</v>
      </c>
      <c r="R69" s="5">
        <v>1271.6740953867002</v>
      </c>
      <c r="S69" s="5">
        <v>1553.7511273063001</v>
      </c>
      <c r="T69" s="5">
        <v>1777.0611405626</v>
      </c>
      <c r="U69" s="5">
        <v>1796.6134049346001</v>
      </c>
      <c r="V69" s="5">
        <v>1818.5986933552001</v>
      </c>
      <c r="W69" s="5">
        <v>1827.9729564221002</v>
      </c>
      <c r="X69" s="5">
        <v>1837.2240416892</v>
      </c>
    </row>
    <row r="70" spans="1:24">
      <c r="A70" s="6" t="s">
        <v>146</v>
      </c>
      <c r="B70" s="76" t="s">
        <v>118</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146</v>
      </c>
      <c r="B71" s="76" t="s">
        <v>119</v>
      </c>
      <c r="C71" s="5">
        <v>2139.71</v>
      </c>
      <c r="D71" s="5">
        <v>2139.71</v>
      </c>
      <c r="E71" s="5">
        <v>2139.71</v>
      </c>
      <c r="F71" s="5">
        <v>2139.71</v>
      </c>
      <c r="G71" s="5">
        <v>2139.71</v>
      </c>
      <c r="H71" s="5">
        <v>2139.71</v>
      </c>
      <c r="I71" s="5">
        <v>2139.71</v>
      </c>
      <c r="J71" s="5">
        <v>2847.09757717</v>
      </c>
      <c r="K71" s="5">
        <v>2847.09757717</v>
      </c>
      <c r="L71" s="5">
        <v>2756.34757717</v>
      </c>
      <c r="M71" s="5">
        <v>2747.6082120799997</v>
      </c>
      <c r="N71" s="5">
        <v>2747.6082120799997</v>
      </c>
      <c r="O71" s="5">
        <v>2747.6082120799997</v>
      </c>
      <c r="P71" s="5">
        <v>2521.4082120799999</v>
      </c>
      <c r="Q71" s="5">
        <v>2521.4082120799999</v>
      </c>
      <c r="R71" s="5">
        <v>2521.4082120799999</v>
      </c>
      <c r="S71" s="5">
        <v>2521.4082120799999</v>
      </c>
      <c r="T71" s="5">
        <v>2521.4082120799999</v>
      </c>
      <c r="U71" s="5">
        <v>2521.4082120799999</v>
      </c>
      <c r="V71" s="5">
        <v>2521.4082120799999</v>
      </c>
      <c r="W71" s="5">
        <v>2482.4082120799999</v>
      </c>
      <c r="X71" s="5">
        <v>2482.4082120799999</v>
      </c>
    </row>
    <row r="72" spans="1:24">
      <c r="A72" s="6" t="s">
        <v>146</v>
      </c>
      <c r="B72" s="76" t="s">
        <v>120</v>
      </c>
      <c r="C72" s="5">
        <v>378</v>
      </c>
      <c r="D72" s="5">
        <v>378</v>
      </c>
      <c r="E72" s="5">
        <v>378</v>
      </c>
      <c r="F72" s="5">
        <v>378</v>
      </c>
      <c r="G72" s="5">
        <v>378</v>
      </c>
      <c r="H72" s="5">
        <v>670.61242283000001</v>
      </c>
      <c r="I72" s="5">
        <v>670.61242283000001</v>
      </c>
      <c r="J72" s="5">
        <v>888.35178791999999</v>
      </c>
      <c r="K72" s="5">
        <v>888.35178791999999</v>
      </c>
      <c r="L72" s="5">
        <v>888.35178791999999</v>
      </c>
      <c r="M72" s="5">
        <v>888.35178791999999</v>
      </c>
      <c r="N72" s="5">
        <v>888.35178791999999</v>
      </c>
      <c r="O72" s="5">
        <v>888.35178791999999</v>
      </c>
      <c r="P72" s="5">
        <v>888.35178791999999</v>
      </c>
      <c r="Q72" s="5">
        <v>888.35178791999999</v>
      </c>
      <c r="R72" s="5">
        <v>888.35178791999999</v>
      </c>
      <c r="S72" s="5">
        <v>888.35178791999999</v>
      </c>
      <c r="T72" s="5">
        <v>888.35178791999999</v>
      </c>
      <c r="U72" s="5">
        <v>888.35178791999999</v>
      </c>
      <c r="V72" s="5">
        <v>888.35178791999999</v>
      </c>
      <c r="W72" s="5">
        <v>888.35178791999999</v>
      </c>
      <c r="X72" s="5">
        <v>888.35178791999999</v>
      </c>
    </row>
    <row r="73" spans="1:24">
      <c r="A73" s="6" t="s">
        <v>146</v>
      </c>
      <c r="B73" s="77" t="s">
        <v>121</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102" t="s">
        <v>137</v>
      </c>
      <c r="B74" s="102"/>
      <c r="C74" s="17">
        <v>7443.09381149623</v>
      </c>
      <c r="D74" s="17">
        <v>7548.9506888855312</v>
      </c>
      <c r="E74" s="17">
        <v>7390.0071210082842</v>
      </c>
      <c r="F74" s="17">
        <v>7256.0944909044347</v>
      </c>
      <c r="G74" s="17">
        <v>7473.2407414250092</v>
      </c>
      <c r="H74" s="17">
        <v>7784.9657832957018</v>
      </c>
      <c r="I74" s="17">
        <v>7810.9797831952401</v>
      </c>
      <c r="J74" s="17">
        <v>8773.7087664786177</v>
      </c>
      <c r="K74" s="17">
        <v>8836.2258357596693</v>
      </c>
      <c r="L74" s="17">
        <v>8792.1240561573941</v>
      </c>
      <c r="M74" s="17">
        <v>8415.612185773125</v>
      </c>
      <c r="N74" s="17">
        <v>8754.1803021978867</v>
      </c>
      <c r="O74" s="17">
        <v>8543.4661756089063</v>
      </c>
      <c r="P74" s="17">
        <v>8353.6721188789888</v>
      </c>
      <c r="Q74" s="17">
        <v>8384.824229413065</v>
      </c>
      <c r="R74" s="17">
        <v>8109.4318609830925</v>
      </c>
      <c r="S74" s="17">
        <v>8438.1102401642711</v>
      </c>
      <c r="T74" s="17">
        <v>8649.7943531079327</v>
      </c>
      <c r="U74" s="17">
        <v>8707.9692794222574</v>
      </c>
      <c r="V74" s="17">
        <v>8767.1836356792974</v>
      </c>
      <c r="W74" s="17">
        <v>8813.2889779992656</v>
      </c>
      <c r="X74" s="17">
        <v>8908.4428065218235</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7476.0838114962298</v>
      </c>
      <c r="D76" s="17">
        <v>7585.9866106180953</v>
      </c>
      <c r="E76" s="17">
        <v>7431.3773631704571</v>
      </c>
      <c r="F76" s="17">
        <v>7301.6187188715267</v>
      </c>
      <c r="G76" s="17">
        <v>7522.9667468259404</v>
      </c>
      <c r="H76" s="17">
        <v>7838.7908269669451</v>
      </c>
      <c r="I76" s="17">
        <v>7869.1055313305733</v>
      </c>
      <c r="J76" s="17">
        <v>8835.5236016522122</v>
      </c>
      <c r="K76" s="17">
        <v>8902.4023528743874</v>
      </c>
      <c r="L76" s="17">
        <v>8862.9367230608441</v>
      </c>
      <c r="M76" s="17">
        <v>8490.9365991145278</v>
      </c>
      <c r="N76" s="17">
        <v>8834.3878433061818</v>
      </c>
      <c r="O76" s="17">
        <v>8628.0611953364933</v>
      </c>
      <c r="P76" s="17">
        <v>8441.7232837700194</v>
      </c>
      <c r="Q76" s="17">
        <v>8477.6846133452436</v>
      </c>
      <c r="R76" s="17">
        <v>8206.5439948186049</v>
      </c>
      <c r="S76" s="17">
        <v>8540.5089950337951</v>
      </c>
      <c r="T76" s="17">
        <v>8757.5286561935118</v>
      </c>
      <c r="U76" s="17">
        <v>8820.0279699157454</v>
      </c>
      <c r="V76" s="17">
        <v>8883.8248148027233</v>
      </c>
      <c r="W76" s="17">
        <v>8934.6113395981083</v>
      </c>
      <c r="X76" s="17">
        <v>9035.6952918406478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147</v>
      </c>
      <c r="B85" s="76" t="s">
        <v>118</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1198.0673646600001</v>
      </c>
      <c r="K86" s="5">
        <v>1198.0673646600001</v>
      </c>
      <c r="L86" s="5">
        <v>1198.0673646600001</v>
      </c>
      <c r="M86" s="5">
        <v>1198.0673646600001</v>
      </c>
      <c r="N86" s="5">
        <v>1198.0673646600001</v>
      </c>
      <c r="O86" s="5">
        <v>1198.0673646600001</v>
      </c>
      <c r="P86" s="5">
        <v>1198.0673646600001</v>
      </c>
      <c r="Q86" s="5">
        <v>1198.0673646600001</v>
      </c>
      <c r="R86" s="5">
        <v>1198.0673646600001</v>
      </c>
      <c r="S86" s="5">
        <v>1198.0673646600001</v>
      </c>
      <c r="T86" s="5">
        <v>1492.95</v>
      </c>
      <c r="U86" s="5">
        <v>1492.95</v>
      </c>
      <c r="V86" s="5">
        <v>1492.95</v>
      </c>
      <c r="W86" s="5">
        <v>1492.95</v>
      </c>
      <c r="X86" s="5">
        <v>1492.95</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102" t="s">
        <v>137</v>
      </c>
      <c r="B89" s="102"/>
      <c r="C89" s="17">
        <v>3226.4784726453527</v>
      </c>
      <c r="D89" s="17">
        <v>3249.1743213232448</v>
      </c>
      <c r="E89" s="17">
        <v>3271.7792550411004</v>
      </c>
      <c r="F89" s="17">
        <v>3288.1041141069954</v>
      </c>
      <c r="G89" s="17">
        <v>3316.8199578440667</v>
      </c>
      <c r="H89" s="17">
        <v>3322.7191243043553</v>
      </c>
      <c r="I89" s="17">
        <v>3329.5186113019922</v>
      </c>
      <c r="J89" s="17">
        <v>4113.1581444295989</v>
      </c>
      <c r="K89" s="17">
        <v>4126.9764851252958</v>
      </c>
      <c r="L89" s="17">
        <v>4140.2281800439732</v>
      </c>
      <c r="M89" s="17">
        <v>4147.3886526664555</v>
      </c>
      <c r="N89" s="17">
        <v>4153.4567981304563</v>
      </c>
      <c r="O89" s="17">
        <v>4160.113079843989</v>
      </c>
      <c r="P89" s="17">
        <v>4171.3648510887688</v>
      </c>
      <c r="Q89" s="17">
        <v>4195.5153350509827</v>
      </c>
      <c r="R89" s="17">
        <v>4236.0671746245516</v>
      </c>
      <c r="S89" s="17">
        <v>4252.9457505000937</v>
      </c>
      <c r="T89" s="17">
        <v>4563.5425504654058</v>
      </c>
      <c r="U89" s="17">
        <v>4575.5607710354188</v>
      </c>
      <c r="V89" s="17">
        <v>4586.7282428805893</v>
      </c>
      <c r="W89" s="17">
        <v>4484.2534999683658</v>
      </c>
      <c r="X89" s="17">
        <v>4501.3276248804295</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3255.9884726453529</v>
      </c>
      <c r="D91" s="17">
        <v>3278.708329039006</v>
      </c>
      <c r="E91" s="17">
        <v>3301.572782349524</v>
      </c>
      <c r="F91" s="17">
        <v>3318.0751383819629</v>
      </c>
      <c r="G91" s="17">
        <v>3346.9022379647963</v>
      </c>
      <c r="H91" s="17">
        <v>3352.8905588159942</v>
      </c>
      <c r="I91" s="17">
        <v>3359.8834468922623</v>
      </c>
      <c r="J91" s="17">
        <v>4142.9835752204644</v>
      </c>
      <c r="K91" s="17">
        <v>4157.4868771299016</v>
      </c>
      <c r="L91" s="17">
        <v>4171.356810454201</v>
      </c>
      <c r="M91" s="17">
        <v>4178.6588909034654</v>
      </c>
      <c r="N91" s="17">
        <v>4184.8811425882941</v>
      </c>
      <c r="O91" s="17">
        <v>4191.6329509646439</v>
      </c>
      <c r="P91" s="17">
        <v>4203.0393660937179</v>
      </c>
      <c r="Q91" s="17">
        <v>4227.349948667591</v>
      </c>
      <c r="R91" s="17">
        <v>4267.8208242412602</v>
      </c>
      <c r="S91" s="17">
        <v>4284.8842919450344</v>
      </c>
      <c r="T91" s="17">
        <v>4595.7193460268518</v>
      </c>
      <c r="U91" s="17">
        <v>4607.9337464570963</v>
      </c>
      <c r="V91" s="17">
        <v>4619.3344957332893</v>
      </c>
      <c r="W91" s="17">
        <v>4516.9919276503942</v>
      </c>
      <c r="X91" s="17">
        <v>4534.3604533728385</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14346</v>
      </c>
      <c r="I4" s="5">
        <v>13626</v>
      </c>
      <c r="J4" s="5">
        <v>13626</v>
      </c>
      <c r="K4" s="5">
        <v>12926</v>
      </c>
      <c r="L4" s="5">
        <v>12926</v>
      </c>
      <c r="M4" s="5">
        <v>12206</v>
      </c>
      <c r="N4" s="5">
        <v>10826</v>
      </c>
      <c r="O4" s="5">
        <v>9366</v>
      </c>
      <c r="P4" s="5">
        <v>9366</v>
      </c>
      <c r="Q4" s="5">
        <v>9086</v>
      </c>
      <c r="R4" s="5">
        <v>4946</v>
      </c>
      <c r="S4" s="5">
        <v>4246</v>
      </c>
      <c r="T4" s="5">
        <v>3096</v>
      </c>
      <c r="U4" s="5">
        <v>3096</v>
      </c>
      <c r="V4" s="5">
        <v>3096</v>
      </c>
      <c r="W4" s="5">
        <v>3096</v>
      </c>
      <c r="X4" s="5">
        <v>3096</v>
      </c>
    </row>
    <row r="5" spans="1:24" s="3" customFormat="1">
      <c r="A5" s="6" t="s">
        <v>76</v>
      </c>
      <c r="B5" s="76" t="s">
        <v>113</v>
      </c>
      <c r="C5" s="5">
        <v>4820</v>
      </c>
      <c r="D5" s="5">
        <v>4820</v>
      </c>
      <c r="E5" s="5">
        <v>4820</v>
      </c>
      <c r="F5" s="5">
        <v>4820</v>
      </c>
      <c r="G5" s="5">
        <v>4820</v>
      </c>
      <c r="H5" s="5">
        <v>4820</v>
      </c>
      <c r="I5" s="5">
        <v>4470.0000000099999</v>
      </c>
      <c r="J5" s="5">
        <v>4470.0000000099999</v>
      </c>
      <c r="K5" s="5">
        <v>4120</v>
      </c>
      <c r="L5" s="5">
        <v>4120</v>
      </c>
      <c r="M5" s="5">
        <v>3370</v>
      </c>
      <c r="N5" s="5">
        <v>3370</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1319.7936136337635</v>
      </c>
      <c r="D9" s="5">
        <v>1362.6771668122001</v>
      </c>
      <c r="E9" s="5">
        <v>1408.8796113064</v>
      </c>
      <c r="F9" s="5">
        <v>1437.7072872684003</v>
      </c>
      <c r="G9" s="5">
        <v>3509.4140480903002</v>
      </c>
      <c r="H9" s="5">
        <v>3624.0232478134999</v>
      </c>
      <c r="I9" s="5">
        <v>3833.2955346598997</v>
      </c>
      <c r="J9" s="5">
        <v>4114.5842334068002</v>
      </c>
      <c r="K9" s="5">
        <v>4477.3425256991995</v>
      </c>
      <c r="L9" s="5">
        <v>4937.0522074388</v>
      </c>
      <c r="M9" s="5">
        <v>5313.7204549645003</v>
      </c>
      <c r="N9" s="5">
        <v>7205.3880680340999</v>
      </c>
      <c r="O9" s="5">
        <v>7464.9136256262009</v>
      </c>
      <c r="P9" s="5">
        <v>7876.2456533727991</v>
      </c>
      <c r="Q9" s="5">
        <v>8618.7717606178012</v>
      </c>
      <c r="R9" s="5">
        <v>10314.5031186578</v>
      </c>
      <c r="S9" s="5">
        <v>11159.202674116799</v>
      </c>
      <c r="T9" s="5">
        <v>12578.3555034897</v>
      </c>
      <c r="U9" s="5">
        <v>13658.260645879</v>
      </c>
      <c r="V9" s="5">
        <v>13960.197766234602</v>
      </c>
      <c r="W9" s="5">
        <v>14991.035349658501</v>
      </c>
      <c r="X9" s="5">
        <v>15998.701873218</v>
      </c>
    </row>
    <row r="10" spans="1:24" s="3" customFormat="1">
      <c r="A10" s="6" t="s">
        <v>76</v>
      </c>
      <c r="B10" s="76" t="s">
        <v>118</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76</v>
      </c>
      <c r="B11" s="76" t="s">
        <v>119</v>
      </c>
      <c r="C11" s="5">
        <v>9005.4579999999987</v>
      </c>
      <c r="D11" s="5">
        <v>9005.4579999999987</v>
      </c>
      <c r="E11" s="5">
        <v>10092.657999999999</v>
      </c>
      <c r="F11" s="5">
        <v>10092.657999999999</v>
      </c>
      <c r="G11" s="5">
        <v>10092.657999999999</v>
      </c>
      <c r="H11" s="5">
        <v>10092.657999999999</v>
      </c>
      <c r="I11" s="5">
        <v>10734.12726931</v>
      </c>
      <c r="J11" s="5">
        <v>11693.457999999999</v>
      </c>
      <c r="K11" s="5">
        <v>11953.457999999999</v>
      </c>
      <c r="L11" s="5">
        <v>12122.707999999999</v>
      </c>
      <c r="M11" s="5">
        <v>14127.59977603</v>
      </c>
      <c r="N11" s="5">
        <v>14866.41903786</v>
      </c>
      <c r="O11" s="5">
        <v>17922.08215296</v>
      </c>
      <c r="P11" s="5">
        <v>17940.064933049998</v>
      </c>
      <c r="Q11" s="5">
        <v>18386.610675190001</v>
      </c>
      <c r="R11" s="5">
        <v>22949.779070070002</v>
      </c>
      <c r="S11" s="5">
        <v>24195.455741990001</v>
      </c>
      <c r="T11" s="5">
        <v>28487.372901099996</v>
      </c>
      <c r="U11" s="5">
        <v>27878.372901099996</v>
      </c>
      <c r="V11" s="5">
        <v>27840.660349739999</v>
      </c>
      <c r="W11" s="5">
        <v>27758.483577979998</v>
      </c>
      <c r="X11" s="5">
        <v>27710.183577979995</v>
      </c>
    </row>
    <row r="12" spans="1:24" s="3" customFormat="1">
      <c r="A12" s="6" t="s">
        <v>76</v>
      </c>
      <c r="B12" s="76" t="s">
        <v>120</v>
      </c>
      <c r="C12" s="5">
        <v>5151.7110000000011</v>
      </c>
      <c r="D12" s="5">
        <v>5151.7110000000011</v>
      </c>
      <c r="E12" s="5">
        <v>5941.7110000000011</v>
      </c>
      <c r="F12" s="5">
        <v>5941.7110000000011</v>
      </c>
      <c r="G12" s="5">
        <v>6239.0260746900003</v>
      </c>
      <c r="H12" s="5">
        <v>6679.1682184900001</v>
      </c>
      <c r="I12" s="5">
        <v>7746.0850623600018</v>
      </c>
      <c r="J12" s="5">
        <v>9683.4255422300012</v>
      </c>
      <c r="K12" s="5">
        <v>9783.4255422300012</v>
      </c>
      <c r="L12" s="5">
        <v>9883.4255422300012</v>
      </c>
      <c r="M12" s="5">
        <v>11198.342761869999</v>
      </c>
      <c r="N12" s="5">
        <v>12551.826794479999</v>
      </c>
      <c r="O12" s="5">
        <v>13095.50276804</v>
      </c>
      <c r="P12" s="5">
        <v>14295.48164233</v>
      </c>
      <c r="Q12" s="5">
        <v>14580.414833719999</v>
      </c>
      <c r="R12" s="5">
        <v>18019.520215429999</v>
      </c>
      <c r="S12" s="5">
        <v>18019.520215429999</v>
      </c>
      <c r="T12" s="5">
        <v>20131.394900659998</v>
      </c>
      <c r="U12" s="5">
        <v>19981.094900659999</v>
      </c>
      <c r="V12" s="5">
        <v>20802.666335559996</v>
      </c>
      <c r="W12" s="5">
        <v>23019.780526169998</v>
      </c>
      <c r="X12" s="5">
        <v>23019.780526169998</v>
      </c>
    </row>
    <row r="13" spans="1:24" s="3" customFormat="1">
      <c r="A13" s="6" t="s">
        <v>76</v>
      </c>
      <c r="B13" s="77" t="s">
        <v>121</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102" t="s">
        <v>137</v>
      </c>
      <c r="B14" s="102"/>
      <c r="C14" s="17">
        <v>68693.136229578115</v>
      </c>
      <c r="D14" s="17">
        <v>70433.786242117043</v>
      </c>
      <c r="E14" s="17">
        <v>73170.39566229895</v>
      </c>
      <c r="F14" s="17">
        <v>72697.459417286504</v>
      </c>
      <c r="G14" s="17">
        <v>76791.443185021941</v>
      </c>
      <c r="H14" s="17">
        <v>75723.705691280309</v>
      </c>
      <c r="I14" s="17">
        <v>76928.523486378748</v>
      </c>
      <c r="J14" s="17">
        <v>80466.67150561609</v>
      </c>
      <c r="K14" s="17">
        <v>80234.247677108491</v>
      </c>
      <c r="L14" s="17">
        <v>81355.580105551606</v>
      </c>
      <c r="M14" s="17">
        <v>83436.842678785688</v>
      </c>
      <c r="N14" s="17">
        <v>86704.537044944533</v>
      </c>
      <c r="O14" s="17">
        <v>89399.521125238316</v>
      </c>
      <c r="P14" s="17">
        <v>91257.519954247313</v>
      </c>
      <c r="Q14" s="17">
        <v>93464.12913382359</v>
      </c>
      <c r="R14" s="17">
        <v>99928.956354178226</v>
      </c>
      <c r="S14" s="17">
        <v>102239.07297052821</v>
      </c>
      <c r="T14" s="17">
        <v>109148.94088503509</v>
      </c>
      <c r="U14" s="17">
        <v>110184.54916114002</v>
      </c>
      <c r="V14" s="17">
        <v>110886.40949780849</v>
      </c>
      <c r="W14" s="17">
        <v>115127.68401429651</v>
      </c>
      <c r="X14" s="17">
        <v>117293.23904607864</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69135.646229578109</v>
      </c>
      <c r="D16" s="17">
        <v>70915.780900159894</v>
      </c>
      <c r="E16" s="17">
        <v>73694.304364949377</v>
      </c>
      <c r="F16" s="17">
        <v>73261.013117009046</v>
      </c>
      <c r="G16" s="17">
        <v>77396.320069806112</v>
      </c>
      <c r="H16" s="17">
        <v>76365.926399855511</v>
      </c>
      <c r="I16" s="17">
        <v>77612.245183159263</v>
      </c>
      <c r="J16" s="17">
        <v>81190.392089844361</v>
      </c>
      <c r="K16" s="17">
        <v>81003.605459768529</v>
      </c>
      <c r="L16" s="17">
        <v>82168.809367809954</v>
      </c>
      <c r="M16" s="17">
        <v>84293.706954459936</v>
      </c>
      <c r="N16" s="17">
        <v>87607.469310846514</v>
      </c>
      <c r="O16" s="17">
        <v>90344.761867989364</v>
      </c>
      <c r="P16" s="17">
        <v>92245.319224794803</v>
      </c>
      <c r="Q16" s="17">
        <v>94500.336203230909</v>
      </c>
      <c r="R16" s="17">
        <v>101009.76806888019</v>
      </c>
      <c r="S16" s="17">
        <v>103370.07039573192</v>
      </c>
      <c r="T16" s="17">
        <v>110331.61732144341</v>
      </c>
      <c r="U16" s="17">
        <v>111416.38334957359</v>
      </c>
      <c r="V16" s="17">
        <v>112173.03787697267</v>
      </c>
      <c r="W16" s="17">
        <v>116467.24061277349</v>
      </c>
      <c r="X16" s="17">
        <v>118685.61305310272</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6220</v>
      </c>
      <c r="I19" s="5">
        <v>5500</v>
      </c>
      <c r="J19" s="5">
        <v>5500</v>
      </c>
      <c r="K19" s="5">
        <v>5500</v>
      </c>
      <c r="L19" s="5">
        <v>5500</v>
      </c>
      <c r="M19" s="5">
        <v>4780</v>
      </c>
      <c r="N19" s="5">
        <v>3400</v>
      </c>
      <c r="O19" s="5">
        <v>3400</v>
      </c>
      <c r="P19" s="5">
        <v>3400</v>
      </c>
      <c r="Q19" s="5">
        <v>3400</v>
      </c>
      <c r="R19" s="5">
        <v>660</v>
      </c>
      <c r="S19" s="5">
        <v>660</v>
      </c>
      <c r="T19" s="5">
        <v>660</v>
      </c>
      <c r="U19" s="5">
        <v>660</v>
      </c>
      <c r="V19" s="5">
        <v>660</v>
      </c>
      <c r="W19" s="5">
        <v>660</v>
      </c>
      <c r="X19" s="5">
        <v>660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313.77049772987277</v>
      </c>
      <c r="D24" s="5">
        <v>334.49302586329998</v>
      </c>
      <c r="E24" s="5">
        <v>350.22985605060001</v>
      </c>
      <c r="F24" s="5">
        <v>366.6340308183</v>
      </c>
      <c r="G24" s="5">
        <v>2424.1493290876001</v>
      </c>
      <c r="H24" s="5">
        <v>2473.9090921472998</v>
      </c>
      <c r="I24" s="5">
        <v>2562.7270179655998</v>
      </c>
      <c r="J24" s="5">
        <v>2679.1408571113002</v>
      </c>
      <c r="K24" s="5">
        <v>2822.1365968624</v>
      </c>
      <c r="L24" s="5">
        <v>3007.449534202</v>
      </c>
      <c r="M24" s="5">
        <v>3158.9833100686001</v>
      </c>
      <c r="N24" s="5">
        <v>4832.7959524242997</v>
      </c>
      <c r="O24" s="5">
        <v>4929.0982520903999</v>
      </c>
      <c r="P24" s="5">
        <v>5021.5345914078998</v>
      </c>
      <c r="Q24" s="5">
        <v>5116.1291558547</v>
      </c>
      <c r="R24" s="5">
        <v>6238.2074826303997</v>
      </c>
      <c r="S24" s="5">
        <v>6348.8671180099</v>
      </c>
      <c r="T24" s="5">
        <v>6446.9077313061998</v>
      </c>
      <c r="U24" s="5">
        <v>6546.2230954025999</v>
      </c>
      <c r="V24" s="5">
        <v>6655.8273473177996</v>
      </c>
      <c r="W24" s="5">
        <v>7264.9644152777</v>
      </c>
      <c r="X24" s="5">
        <v>7317.8129496326001</v>
      </c>
    </row>
    <row r="25" spans="1:24" s="3" customFormat="1">
      <c r="A25" s="6" t="s">
        <v>127</v>
      </c>
      <c r="B25" s="76" t="s">
        <v>118</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127</v>
      </c>
      <c r="B26" s="76" t="s">
        <v>119</v>
      </c>
      <c r="C26" s="5">
        <v>1639.46</v>
      </c>
      <c r="D26" s="5">
        <v>1639.46</v>
      </c>
      <c r="E26" s="5">
        <v>1866.46</v>
      </c>
      <c r="F26" s="5">
        <v>1866.46</v>
      </c>
      <c r="G26" s="5">
        <v>1866.46</v>
      </c>
      <c r="H26" s="5">
        <v>1866.46</v>
      </c>
      <c r="I26" s="5">
        <v>1866.46</v>
      </c>
      <c r="J26" s="5">
        <v>1867.46</v>
      </c>
      <c r="K26" s="5">
        <v>1867.46</v>
      </c>
      <c r="L26" s="5">
        <v>1867.46</v>
      </c>
      <c r="M26" s="5">
        <v>3540.1660845000006</v>
      </c>
      <c r="N26" s="5">
        <v>3727.4202407400007</v>
      </c>
      <c r="O26" s="5">
        <v>4323.8819147499999</v>
      </c>
      <c r="P26" s="5">
        <v>4589.8066785399997</v>
      </c>
      <c r="Q26" s="5">
        <v>4605.6310592600003</v>
      </c>
      <c r="R26" s="5">
        <v>7152.9896831499991</v>
      </c>
      <c r="S26" s="5">
        <v>7106.4896831499991</v>
      </c>
      <c r="T26" s="5">
        <v>7510.6681493499991</v>
      </c>
      <c r="U26" s="5">
        <v>7480.6681493499991</v>
      </c>
      <c r="V26" s="5">
        <v>7480.6681493499991</v>
      </c>
      <c r="W26" s="5">
        <v>7120.1681493499991</v>
      </c>
      <c r="X26" s="5">
        <v>7071.8681493499989</v>
      </c>
    </row>
    <row r="27" spans="1:24" s="3" customFormat="1">
      <c r="A27" s="6" t="s">
        <v>127</v>
      </c>
      <c r="B27" s="76" t="s">
        <v>120</v>
      </c>
      <c r="C27" s="5">
        <v>1837.3170000000005</v>
      </c>
      <c r="D27" s="5">
        <v>1837.3170000000005</v>
      </c>
      <c r="E27" s="5">
        <v>2217.3170000000005</v>
      </c>
      <c r="F27" s="5">
        <v>2217.3170000000005</v>
      </c>
      <c r="G27" s="5">
        <v>2514.6320746900005</v>
      </c>
      <c r="H27" s="5">
        <v>2734.5750765800008</v>
      </c>
      <c r="I27" s="5">
        <v>3475.4818262500007</v>
      </c>
      <c r="J27" s="5">
        <v>4813.70299462</v>
      </c>
      <c r="K27" s="5">
        <v>4813.70299462</v>
      </c>
      <c r="L27" s="5">
        <v>4813.70299462</v>
      </c>
      <c r="M27" s="5">
        <v>5797.6359879199999</v>
      </c>
      <c r="N27" s="5">
        <v>7037.317</v>
      </c>
      <c r="O27" s="5">
        <v>7037.317</v>
      </c>
      <c r="P27" s="5">
        <v>7037.317</v>
      </c>
      <c r="Q27" s="5">
        <v>7037.317</v>
      </c>
      <c r="R27" s="5">
        <v>8546.4993923999991</v>
      </c>
      <c r="S27" s="5">
        <v>8546.4993923999991</v>
      </c>
      <c r="T27" s="5">
        <v>9151.6174679899996</v>
      </c>
      <c r="U27" s="5">
        <v>9001.3174679899985</v>
      </c>
      <c r="V27" s="5">
        <v>9001.3174679899985</v>
      </c>
      <c r="W27" s="5">
        <v>10767.98981958</v>
      </c>
      <c r="X27" s="5">
        <v>10767.98981958</v>
      </c>
    </row>
    <row r="28" spans="1:24" s="3" customFormat="1">
      <c r="A28" s="6" t="s">
        <v>127</v>
      </c>
      <c r="B28" s="77" t="s">
        <v>121</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102" t="s">
        <v>137</v>
      </c>
      <c r="B29" s="102"/>
      <c r="C29" s="17">
        <v>21499.115009796114</v>
      </c>
      <c r="D29" s="17">
        <v>22012.800806513816</v>
      </c>
      <c r="E29" s="17">
        <v>22748.907855303372</v>
      </c>
      <c r="F29" s="17">
        <v>21792.596283426697</v>
      </c>
      <c r="G29" s="17">
        <v>24862.775820126149</v>
      </c>
      <c r="H29" s="17">
        <v>23226.779162018764</v>
      </c>
      <c r="I29" s="17">
        <v>23439.815533359138</v>
      </c>
      <c r="J29" s="17">
        <v>24994.779337604203</v>
      </c>
      <c r="K29" s="17">
        <v>25288.50841190663</v>
      </c>
      <c r="L29" s="17">
        <v>25586.272092624738</v>
      </c>
      <c r="M29" s="17">
        <v>27724.1069272901</v>
      </c>
      <c r="N29" s="17">
        <v>29510.976683997145</v>
      </c>
      <c r="O29" s="17">
        <v>30376.613344952697</v>
      </c>
      <c r="P29" s="17">
        <v>30978.645841764093</v>
      </c>
      <c r="Q29" s="17">
        <v>31477.984367070167</v>
      </c>
      <c r="R29" s="17">
        <v>34509.786120987868</v>
      </c>
      <c r="S29" s="17">
        <v>34842.890108588312</v>
      </c>
      <c r="T29" s="17">
        <v>36225.625150641448</v>
      </c>
      <c r="U29" s="17">
        <v>36366.49516601902</v>
      </c>
      <c r="V29" s="17">
        <v>36689.733263698086</v>
      </c>
      <c r="W29" s="17">
        <v>39092.662204989349</v>
      </c>
      <c r="X29" s="17">
        <v>39482.475340236088</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21592.355009796116</v>
      </c>
      <c r="D31" s="17">
        <v>22121.771025329261</v>
      </c>
      <c r="E31" s="17">
        <v>22874.649582031463</v>
      </c>
      <c r="F31" s="17">
        <v>21934.142652126277</v>
      </c>
      <c r="G31" s="17">
        <v>25020.351821650089</v>
      </c>
      <c r="H31" s="17">
        <v>23399.376247418291</v>
      </c>
      <c r="I31" s="17">
        <v>23629.577827319867</v>
      </c>
      <c r="J31" s="17">
        <v>25200.073599820989</v>
      </c>
      <c r="K31" s="17">
        <v>25513.189846839556</v>
      </c>
      <c r="L31" s="17">
        <v>25830.057793130552</v>
      </c>
      <c r="M31" s="17">
        <v>27985.412856941959</v>
      </c>
      <c r="N31" s="17">
        <v>29790.48845295588</v>
      </c>
      <c r="O31" s="17">
        <v>30674.220272308496</v>
      </c>
      <c r="P31" s="17">
        <v>31294.060498559291</v>
      </c>
      <c r="Q31" s="17">
        <v>31815.168335819359</v>
      </c>
      <c r="R31" s="17">
        <v>34864.006197549039</v>
      </c>
      <c r="S31" s="17">
        <v>35217.126865445061</v>
      </c>
      <c r="T31" s="17">
        <v>36621.33902789592</v>
      </c>
      <c r="U31" s="17">
        <v>36784.716657174817</v>
      </c>
      <c r="V31" s="17">
        <v>37128.634890431553</v>
      </c>
      <c r="W31" s="17">
        <v>39553.380810514274</v>
      </c>
      <c r="X31" s="17">
        <v>39964.067505818202</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5966</v>
      </c>
      <c r="P34" s="5">
        <v>5966</v>
      </c>
      <c r="Q34" s="5">
        <v>5686</v>
      </c>
      <c r="R34" s="5">
        <v>4286</v>
      </c>
      <c r="S34" s="5">
        <v>3586</v>
      </c>
      <c r="T34" s="5">
        <v>2436</v>
      </c>
      <c r="U34" s="5">
        <v>2436</v>
      </c>
      <c r="V34" s="5">
        <v>2436</v>
      </c>
      <c r="W34" s="5">
        <v>2436</v>
      </c>
      <c r="X34" s="5">
        <v>2436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607.50683642369495</v>
      </c>
      <c r="D39" s="5">
        <v>618.41710284409999</v>
      </c>
      <c r="E39" s="5">
        <v>646.93200306250003</v>
      </c>
      <c r="F39" s="5">
        <v>655.99940018639995</v>
      </c>
      <c r="G39" s="5">
        <v>666.03938352770001</v>
      </c>
      <c r="H39" s="5">
        <v>694.37815593599998</v>
      </c>
      <c r="I39" s="5">
        <v>745.38932094059999</v>
      </c>
      <c r="J39" s="5">
        <v>812.9867789804</v>
      </c>
      <c r="K39" s="5">
        <v>892.82362045690002</v>
      </c>
      <c r="L39" s="5">
        <v>1000.1517987579</v>
      </c>
      <c r="M39" s="5">
        <v>1072.8777275972</v>
      </c>
      <c r="N39" s="5">
        <v>1145.959610722</v>
      </c>
      <c r="O39" s="5">
        <v>1217.4559579318</v>
      </c>
      <c r="P39" s="5">
        <v>1507.2195896109001</v>
      </c>
      <c r="Q39" s="5">
        <v>2098.7256866323</v>
      </c>
      <c r="R39" s="5">
        <v>2504.1764107954</v>
      </c>
      <c r="S39" s="5">
        <v>2597.5119965547001</v>
      </c>
      <c r="T39" s="5">
        <v>3163.5084447495001</v>
      </c>
      <c r="U39" s="5">
        <v>4040.7194756719</v>
      </c>
      <c r="V39" s="5">
        <v>4119.2535037661</v>
      </c>
      <c r="W39" s="5">
        <v>4485.5189406701993</v>
      </c>
      <c r="X39" s="5">
        <v>4529.5843997702996</v>
      </c>
    </row>
    <row r="40" spans="1:24">
      <c r="A40" s="6" t="s">
        <v>144</v>
      </c>
      <c r="B40" s="76" t="s">
        <v>118</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144</v>
      </c>
      <c r="B41" s="76" t="s">
        <v>119</v>
      </c>
      <c r="C41" s="5">
        <v>676.60799999999995</v>
      </c>
      <c r="D41" s="5">
        <v>676.60799999999995</v>
      </c>
      <c r="E41" s="5">
        <v>1176.6079999999999</v>
      </c>
      <c r="F41" s="5">
        <v>1176.6079999999999</v>
      </c>
      <c r="G41" s="5">
        <v>1176.6079999999999</v>
      </c>
      <c r="H41" s="5">
        <v>1176.6079999999999</v>
      </c>
      <c r="I41" s="5">
        <v>1558.2772693100001</v>
      </c>
      <c r="J41" s="5">
        <v>1776.6079999999999</v>
      </c>
      <c r="K41" s="5">
        <v>1776.6079999999999</v>
      </c>
      <c r="L41" s="5">
        <v>1776.6079999999999</v>
      </c>
      <c r="M41" s="5">
        <v>1821.6079999999999</v>
      </c>
      <c r="N41" s="5">
        <v>2227.58108348</v>
      </c>
      <c r="O41" s="5">
        <v>4415.8887858199996</v>
      </c>
      <c r="P41" s="5">
        <v>4446.6468021199998</v>
      </c>
      <c r="Q41" s="5">
        <v>4877.3681635399998</v>
      </c>
      <c r="R41" s="5">
        <v>6069.007697080001</v>
      </c>
      <c r="S41" s="5">
        <v>7357.626960640001</v>
      </c>
      <c r="T41" s="5">
        <v>9637.6062545999994</v>
      </c>
      <c r="U41" s="5">
        <v>9637.6062545999994</v>
      </c>
      <c r="V41" s="5">
        <v>9637.6062545999994</v>
      </c>
      <c r="W41" s="5">
        <v>9637.6062545999994</v>
      </c>
      <c r="X41" s="5">
        <v>9637.6062545999994</v>
      </c>
    </row>
    <row r="42" spans="1:24">
      <c r="A42" s="6" t="s">
        <v>144</v>
      </c>
      <c r="B42" s="76" t="s">
        <v>120</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3570.2990947200001</v>
      </c>
      <c r="Q42" s="5">
        <v>3855.2322861100001</v>
      </c>
      <c r="R42" s="5">
        <v>5358.4573029200001</v>
      </c>
      <c r="S42" s="5">
        <v>5358.4573029200001</v>
      </c>
      <c r="T42" s="5">
        <v>6256.2746489700003</v>
      </c>
      <c r="U42" s="5">
        <v>6256.2746489700003</v>
      </c>
      <c r="V42" s="5">
        <v>7077.8460838700003</v>
      </c>
      <c r="W42" s="5">
        <v>7528.2879228900001</v>
      </c>
      <c r="X42" s="5">
        <v>7528.2879228900001</v>
      </c>
    </row>
    <row r="43" spans="1:24">
      <c r="A43" s="6" t="s">
        <v>144</v>
      </c>
      <c r="B43" s="77" t="s">
        <v>121</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102" t="s">
        <v>137</v>
      </c>
      <c r="B44" s="102"/>
      <c r="C44" s="17">
        <v>19217.156565037691</v>
      </c>
      <c r="D44" s="17">
        <v>19864.431840992023</v>
      </c>
      <c r="E44" s="17">
        <v>21194.45309827185</v>
      </c>
      <c r="F44" s="17">
        <v>21477.627284474933</v>
      </c>
      <c r="G44" s="17">
        <v>21924.188538771519</v>
      </c>
      <c r="H44" s="17">
        <v>22123.549040772374</v>
      </c>
      <c r="I44" s="17">
        <v>22715.852699377199</v>
      </c>
      <c r="J44" s="17">
        <v>23160.022263669514</v>
      </c>
      <c r="K44" s="17">
        <v>22319.855761755021</v>
      </c>
      <c r="L44" s="17">
        <v>22587.833582311803</v>
      </c>
      <c r="M44" s="17">
        <v>22823.737526466535</v>
      </c>
      <c r="N44" s="17">
        <v>23430.023241557079</v>
      </c>
      <c r="O44" s="17">
        <v>24397.603190427646</v>
      </c>
      <c r="P44" s="17">
        <v>25835.247227897886</v>
      </c>
      <c r="Q44" s="17">
        <v>26995.21128642375</v>
      </c>
      <c r="R44" s="17">
        <v>29111.194399705626</v>
      </c>
      <c r="S44" s="17">
        <v>30080.790929484854</v>
      </c>
      <c r="T44" s="17">
        <v>32841.555791180435</v>
      </c>
      <c r="U44" s="17">
        <v>33956.166550440234</v>
      </c>
      <c r="V44" s="17">
        <v>34953.480640720634</v>
      </c>
      <c r="W44" s="17">
        <v>36119.277750791174</v>
      </c>
      <c r="X44" s="17">
        <v>36517.15614978451</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19419.29656503769</v>
      </c>
      <c r="D46" s="17">
        <v>20073.508368587773</v>
      </c>
      <c r="E46" s="17">
        <v>21411.873874589899</v>
      </c>
      <c r="F46" s="17">
        <v>21702.260684231529</v>
      </c>
      <c r="G46" s="17">
        <v>22155.646576103896</v>
      </c>
      <c r="H46" s="17">
        <v>22361.855285616908</v>
      </c>
      <c r="I46" s="17">
        <v>22961.233203705553</v>
      </c>
      <c r="J46" s="17">
        <v>23414.19244012321</v>
      </c>
      <c r="K46" s="17">
        <v>22581.312561138468</v>
      </c>
      <c r="L46" s="17">
        <v>22856.28012552375</v>
      </c>
      <c r="M46" s="17">
        <v>23099.44186391863</v>
      </c>
      <c r="N46" s="17">
        <v>23714.308691181246</v>
      </c>
      <c r="O46" s="17">
        <v>24689.293485970302</v>
      </c>
      <c r="P46" s="17">
        <v>26135.069557626626</v>
      </c>
      <c r="Q46" s="17">
        <v>27303.099237465733</v>
      </c>
      <c r="R46" s="17">
        <v>29428.594342923003</v>
      </c>
      <c r="S46" s="17">
        <v>30406.224044464761</v>
      </c>
      <c r="T46" s="17">
        <v>33176.362677127821</v>
      </c>
      <c r="U46" s="17">
        <v>34299.193059218233</v>
      </c>
      <c r="V46" s="17">
        <v>35307.287317396367</v>
      </c>
      <c r="W46" s="17">
        <v>36482.254605009774</v>
      </c>
      <c r="X46" s="17">
        <v>36888.661415896393</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4470.0000000099999</v>
      </c>
      <c r="J50" s="5">
        <v>4470.0000000099999</v>
      </c>
      <c r="K50" s="5">
        <v>4120</v>
      </c>
      <c r="L50" s="5">
        <v>4120</v>
      </c>
      <c r="M50" s="5">
        <v>3370</v>
      </c>
      <c r="N50" s="5">
        <v>3370</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111.84238569519829</v>
      </c>
      <c r="D54" s="5">
        <v>122.1407243333</v>
      </c>
      <c r="E54" s="5">
        <v>129.38251855729999</v>
      </c>
      <c r="F54" s="5">
        <v>137.87382318269999</v>
      </c>
      <c r="G54" s="5">
        <v>147.2035832336</v>
      </c>
      <c r="H54" s="5">
        <v>173.56653623049999</v>
      </c>
      <c r="I54" s="5">
        <v>220.00778465370001</v>
      </c>
      <c r="J54" s="5">
        <v>285.2430088813</v>
      </c>
      <c r="K54" s="5">
        <v>377.35171715209998</v>
      </c>
      <c r="L54" s="5">
        <v>497.26505335130003</v>
      </c>
      <c r="M54" s="5">
        <v>606.80447379919997</v>
      </c>
      <c r="N54" s="5">
        <v>718.47575430580002</v>
      </c>
      <c r="O54" s="5">
        <v>790.73159502019996</v>
      </c>
      <c r="P54" s="5">
        <v>797.04528624240004</v>
      </c>
      <c r="Q54" s="5">
        <v>851.30554135160003</v>
      </c>
      <c r="R54" s="5">
        <v>950.86681527960002</v>
      </c>
      <c r="S54" s="5">
        <v>1040.2784331138</v>
      </c>
      <c r="T54" s="5">
        <v>1117.7492441758</v>
      </c>
      <c r="U54" s="5">
        <v>1197.0387325208001</v>
      </c>
      <c r="V54" s="5">
        <v>1284.1606078013001</v>
      </c>
      <c r="W54" s="5">
        <v>1328.4833552793</v>
      </c>
      <c r="X54" s="5">
        <v>1372.2472213880001</v>
      </c>
    </row>
    <row r="55" spans="1:24">
      <c r="A55" s="6" t="s">
        <v>145</v>
      </c>
      <c r="B55" s="76" t="s">
        <v>118</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145</v>
      </c>
      <c r="B56" s="76" t="s">
        <v>119</v>
      </c>
      <c r="C56" s="5">
        <v>3976.7299999999991</v>
      </c>
      <c r="D56" s="5">
        <v>3976.7299999999991</v>
      </c>
      <c r="E56" s="5">
        <v>4336.9299999999994</v>
      </c>
      <c r="F56" s="5">
        <v>4336.9299999999994</v>
      </c>
      <c r="G56" s="5">
        <v>4336.9299999999994</v>
      </c>
      <c r="H56" s="5">
        <v>4336.9299999999994</v>
      </c>
      <c r="I56" s="5">
        <v>4596.7299999999987</v>
      </c>
      <c r="J56" s="5">
        <v>4856.7299999999987</v>
      </c>
      <c r="K56" s="5">
        <v>5116.7299999999987</v>
      </c>
      <c r="L56" s="5">
        <v>5376.7299999999987</v>
      </c>
      <c r="M56" s="5">
        <v>5376.7299999999987</v>
      </c>
      <c r="N56" s="5">
        <v>5376.7299999999987</v>
      </c>
      <c r="O56" s="5">
        <v>5376.7299999999987</v>
      </c>
      <c r="P56" s="5">
        <v>5324.2299999999987</v>
      </c>
      <c r="Q56" s="5">
        <v>5324.2299999999987</v>
      </c>
      <c r="R56" s="5">
        <v>5431.7686886299989</v>
      </c>
      <c r="S56" s="5">
        <v>5486.1504932099988</v>
      </c>
      <c r="T56" s="5">
        <v>5826.0425513599994</v>
      </c>
      <c r="U56" s="5">
        <v>5406.0425513599994</v>
      </c>
      <c r="V56" s="5">
        <v>5695.03</v>
      </c>
      <c r="W56" s="5">
        <v>6012.3532282399992</v>
      </c>
      <c r="X56" s="5">
        <v>6012.3532282399992</v>
      </c>
    </row>
    <row r="57" spans="1:24">
      <c r="A57" s="6" t="s">
        <v>145</v>
      </c>
      <c r="B57" s="76" t="s">
        <v>120</v>
      </c>
      <c r="C57" s="5">
        <v>964.53700000000003</v>
      </c>
      <c r="D57" s="5">
        <v>964.53700000000003</v>
      </c>
      <c r="E57" s="5">
        <v>964.53700000000003</v>
      </c>
      <c r="F57" s="5">
        <v>964.53700000000003</v>
      </c>
      <c r="G57" s="5">
        <v>964.53700000000003</v>
      </c>
      <c r="H57" s="5">
        <v>1064.537</v>
      </c>
      <c r="I57" s="5">
        <v>1164.537</v>
      </c>
      <c r="J57" s="5">
        <v>1264.537</v>
      </c>
      <c r="K57" s="5">
        <v>1364.537</v>
      </c>
      <c r="L57" s="5">
        <v>1464.537</v>
      </c>
      <c r="M57" s="5">
        <v>1464.537</v>
      </c>
      <c r="N57" s="5">
        <v>1464.537</v>
      </c>
      <c r="O57" s="5">
        <v>1464.537</v>
      </c>
      <c r="P57" s="5">
        <v>1464.537</v>
      </c>
      <c r="Q57" s="5">
        <v>1464.537</v>
      </c>
      <c r="R57" s="5">
        <v>1891.2349724999999</v>
      </c>
      <c r="S57" s="5">
        <v>1891.2349724999999</v>
      </c>
      <c r="T57" s="5">
        <v>2500.1742360899998</v>
      </c>
      <c r="U57" s="5">
        <v>2500.1742360899998</v>
      </c>
      <c r="V57" s="5">
        <v>2500.1742360899998</v>
      </c>
      <c r="W57" s="5">
        <v>2500.1742360899998</v>
      </c>
      <c r="X57" s="5">
        <v>2500.1742360899998</v>
      </c>
    </row>
    <row r="58" spans="1:24">
      <c r="A58" s="6" t="s">
        <v>145</v>
      </c>
      <c r="B58" s="77" t="s">
        <v>121</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102" t="s">
        <v>137</v>
      </c>
      <c r="B59" s="102"/>
      <c r="C59" s="17">
        <v>17307.292370602729</v>
      </c>
      <c r="D59" s="17">
        <v>17758.42858440242</v>
      </c>
      <c r="E59" s="17">
        <v>18565.248332674342</v>
      </c>
      <c r="F59" s="17">
        <v>18883.037244373438</v>
      </c>
      <c r="G59" s="17">
        <v>19358.125509735182</v>
      </c>
      <c r="H59" s="17">
        <v>19581.813244689125</v>
      </c>
      <c r="I59" s="17">
        <v>19722.467428745174</v>
      </c>
      <c r="J59" s="17">
        <v>20236.238558454148</v>
      </c>
      <c r="K59" s="17">
        <v>20473.916747581876</v>
      </c>
      <c r="L59" s="17">
        <v>21060.357759433686</v>
      </c>
      <c r="M59" s="17">
        <v>20491.60478324947</v>
      </c>
      <c r="N59" s="17">
        <v>20682.365352501947</v>
      </c>
      <c r="O59" s="17">
        <v>20933.620955535072</v>
      </c>
      <c r="P59" s="17">
        <v>20918.948756177575</v>
      </c>
      <c r="Q59" s="17">
        <v>21410.952757425624</v>
      </c>
      <c r="R59" s="17">
        <v>22680.427927777091</v>
      </c>
      <c r="S59" s="17">
        <v>23129.885454750674</v>
      </c>
      <c r="T59" s="17">
        <v>24420.901434009877</v>
      </c>
      <c r="U59" s="17">
        <v>24289.835788593075</v>
      </c>
      <c r="V59" s="17">
        <v>23927.462109199878</v>
      </c>
      <c r="W59" s="17">
        <v>24656.379974918367</v>
      </c>
      <c r="X59" s="17">
        <v>25065.933650285788</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17391.92237060273</v>
      </c>
      <c r="D61" s="17">
        <v>17855.806566585754</v>
      </c>
      <c r="E61" s="17">
        <v>18674.830762808026</v>
      </c>
      <c r="F61" s="17">
        <v>19004.915923397744</v>
      </c>
      <c r="G61" s="17">
        <v>19494.160070141381</v>
      </c>
      <c r="H61" s="17">
        <v>19729.134144837382</v>
      </c>
      <c r="I61" s="17">
        <v>19882.555743511006</v>
      </c>
      <c r="J61" s="17">
        <v>20408.854438047481</v>
      </c>
      <c r="K61" s="17">
        <v>20660.449386806224</v>
      </c>
      <c r="L61" s="17">
        <v>21259.413480660594</v>
      </c>
      <c r="M61" s="17">
        <v>20704.86414024136</v>
      </c>
      <c r="N61" s="17">
        <v>20909.868514254886</v>
      </c>
      <c r="O61" s="17">
        <v>21173.44958453943</v>
      </c>
      <c r="P61" s="17">
        <v>21171.785360305144</v>
      </c>
      <c r="Q61" s="17">
        <v>21677.392909492974</v>
      </c>
      <c r="R61" s="17">
        <v>22960.753839248289</v>
      </c>
      <c r="S61" s="17">
        <v>23426.875711803255</v>
      </c>
      <c r="T61" s="17">
        <v>24733.146008569311</v>
      </c>
      <c r="U61" s="17">
        <v>24615.990311177684</v>
      </c>
      <c r="V61" s="17">
        <v>24272.134752978731</v>
      </c>
      <c r="W61" s="17">
        <v>25018.180324370958</v>
      </c>
      <c r="X61" s="17">
        <v>25444.924911804625</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427.56651148130004</v>
      </c>
      <c r="N69" s="5">
        <v>453.87785349930004</v>
      </c>
      <c r="O69" s="5">
        <v>469.31136059109997</v>
      </c>
      <c r="P69" s="5">
        <v>487.43276608809998</v>
      </c>
      <c r="Q69" s="5">
        <v>484.2981921928</v>
      </c>
      <c r="R69" s="5">
        <v>545.91616420670005</v>
      </c>
      <c r="S69" s="5">
        <v>1091.2192092863002</v>
      </c>
      <c r="T69" s="5">
        <v>1764.2611342926002</v>
      </c>
      <c r="U69" s="5">
        <v>1783.8133986646001</v>
      </c>
      <c r="V69" s="5">
        <v>1805.7986870852001</v>
      </c>
      <c r="W69" s="5">
        <v>1815.1729501521002</v>
      </c>
      <c r="X69" s="5">
        <v>2680.5059041591999</v>
      </c>
    </row>
    <row r="70" spans="1:24">
      <c r="A70" s="6" t="s">
        <v>146</v>
      </c>
      <c r="B70" s="76" t="s">
        <v>118</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2212.63145239</v>
      </c>
      <c r="N71" s="5">
        <v>2212.63145239</v>
      </c>
      <c r="O71" s="5">
        <v>2212.63145239</v>
      </c>
      <c r="P71" s="5">
        <v>1986.4314523899998</v>
      </c>
      <c r="Q71" s="5">
        <v>1986.4314523899998</v>
      </c>
      <c r="R71" s="5">
        <v>2703.06300121</v>
      </c>
      <c r="S71" s="5">
        <v>2652.2386049900001</v>
      </c>
      <c r="T71" s="5">
        <v>3716.3688491500002</v>
      </c>
      <c r="U71" s="5">
        <v>3557.3688491500002</v>
      </c>
      <c r="V71" s="5">
        <v>3230.6688491499999</v>
      </c>
      <c r="W71" s="5">
        <v>3191.6688491499999</v>
      </c>
      <c r="X71" s="5">
        <v>3191.6688491499999</v>
      </c>
    </row>
    <row r="72" spans="1:24">
      <c r="A72" s="6" t="s">
        <v>146</v>
      </c>
      <c r="B72" s="76" t="s">
        <v>120</v>
      </c>
      <c r="C72" s="5">
        <v>378</v>
      </c>
      <c r="D72" s="5">
        <v>378</v>
      </c>
      <c r="E72" s="5">
        <v>378</v>
      </c>
      <c r="F72" s="5">
        <v>378</v>
      </c>
      <c r="G72" s="5">
        <v>378</v>
      </c>
      <c r="H72" s="5">
        <v>498.19914190999998</v>
      </c>
      <c r="I72" s="5">
        <v>724.20923611000001</v>
      </c>
      <c r="J72" s="5">
        <v>1223.32854761</v>
      </c>
      <c r="K72" s="5">
        <v>1223.32854761</v>
      </c>
      <c r="L72" s="5">
        <v>1223.32854761</v>
      </c>
      <c r="M72" s="5">
        <v>1554.3127739500001</v>
      </c>
      <c r="N72" s="5">
        <v>1668.11579448</v>
      </c>
      <c r="O72" s="5">
        <v>2211.7917680400001</v>
      </c>
      <c r="P72" s="5">
        <v>2223.32854761</v>
      </c>
      <c r="Q72" s="5">
        <v>2223.32854761</v>
      </c>
      <c r="R72" s="5">
        <v>2223.32854761</v>
      </c>
      <c r="S72" s="5">
        <v>2223.32854761</v>
      </c>
      <c r="T72" s="5">
        <v>2223.32854761</v>
      </c>
      <c r="U72" s="5">
        <v>2223.32854761</v>
      </c>
      <c r="V72" s="5">
        <v>2223.32854761</v>
      </c>
      <c r="W72" s="5">
        <v>2223.32854761</v>
      </c>
      <c r="X72" s="5">
        <v>2223.32854761</v>
      </c>
    </row>
    <row r="73" spans="1:24">
      <c r="A73" s="6" t="s">
        <v>146</v>
      </c>
      <c r="B73" s="77" t="s">
        <v>121</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102" t="s">
        <v>137</v>
      </c>
      <c r="B74" s="102"/>
      <c r="C74" s="17">
        <v>7443.09381149623</v>
      </c>
      <c r="D74" s="17">
        <v>7548.9506888855312</v>
      </c>
      <c r="E74" s="17">
        <v>7390.0071210082842</v>
      </c>
      <c r="F74" s="17">
        <v>7256.0944909044347</v>
      </c>
      <c r="G74" s="17">
        <v>7329.5333585450089</v>
      </c>
      <c r="H74" s="17">
        <v>7468.8451194957015</v>
      </c>
      <c r="I74" s="17">
        <v>7720.8692135952406</v>
      </c>
      <c r="J74" s="17">
        <v>8257.5905661186171</v>
      </c>
      <c r="K74" s="17">
        <v>8320.1076353996687</v>
      </c>
      <c r="L74" s="17">
        <v>8276.0058557973935</v>
      </c>
      <c r="M74" s="17">
        <v>8421.6079146331249</v>
      </c>
      <c r="N74" s="17">
        <v>8563.7260721678849</v>
      </c>
      <c r="O74" s="17">
        <v>8896.6879191389071</v>
      </c>
      <c r="P74" s="17">
        <v>8718.4306419789882</v>
      </c>
      <c r="Q74" s="17">
        <v>8749.5827525130644</v>
      </c>
      <c r="R74" s="17">
        <v>8756.5980957430929</v>
      </c>
      <c r="S74" s="17">
        <v>9297.6780918642708</v>
      </c>
      <c r="T74" s="17">
        <v>10553.578862097933</v>
      </c>
      <c r="U74" s="17">
        <v>10452.753788412256</v>
      </c>
      <c r="V74" s="17">
        <v>10185.268144669297</v>
      </c>
      <c r="W74" s="17">
        <v>10231.373486989265</v>
      </c>
      <c r="X74" s="17">
        <v>11182.609184251822</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7476.0838114962298</v>
      </c>
      <c r="D76" s="17">
        <v>7585.9866106180953</v>
      </c>
      <c r="E76" s="17">
        <v>7431.3773631704571</v>
      </c>
      <c r="F76" s="17">
        <v>7301.6187188715267</v>
      </c>
      <c r="G76" s="17">
        <v>7379.2593639459401</v>
      </c>
      <c r="H76" s="17">
        <v>7522.6701631669448</v>
      </c>
      <c r="I76" s="17">
        <v>7778.9949617305738</v>
      </c>
      <c r="J76" s="17">
        <v>8319.4054012922115</v>
      </c>
      <c r="K76" s="17">
        <v>8386.2841525143867</v>
      </c>
      <c r="L76" s="17">
        <v>8346.8185227008435</v>
      </c>
      <c r="M76" s="17">
        <v>8496.9323279745277</v>
      </c>
      <c r="N76" s="17">
        <v>8643.93361327618</v>
      </c>
      <c r="O76" s="17">
        <v>8981.2829388664941</v>
      </c>
      <c r="P76" s="17">
        <v>8806.4818068700188</v>
      </c>
      <c r="Q76" s="17">
        <v>8842.443136445243</v>
      </c>
      <c r="R76" s="17">
        <v>8853.7102295786062</v>
      </c>
      <c r="S76" s="17">
        <v>9400.0768467337948</v>
      </c>
      <c r="T76" s="17">
        <v>10661.313165183512</v>
      </c>
      <c r="U76" s="17">
        <v>10564.812478905744</v>
      </c>
      <c r="V76" s="17">
        <v>10301.909323792723</v>
      </c>
      <c r="W76" s="17">
        <v>10352.695848588108</v>
      </c>
      <c r="X76" s="17">
        <v>11309.861669570646</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147</v>
      </c>
      <c r="B85" s="76" t="s">
        <v>118</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1052.95</v>
      </c>
      <c r="K86" s="5">
        <v>1052.95</v>
      </c>
      <c r="L86" s="5">
        <v>1052.95</v>
      </c>
      <c r="M86" s="5">
        <v>1176.46423914</v>
      </c>
      <c r="N86" s="5">
        <v>1322.05626125</v>
      </c>
      <c r="O86" s="5">
        <v>1592.95</v>
      </c>
      <c r="P86" s="5">
        <v>1592.95</v>
      </c>
      <c r="Q86" s="5">
        <v>1592.95</v>
      </c>
      <c r="R86" s="5">
        <v>1592.95</v>
      </c>
      <c r="S86" s="5">
        <v>1592.95</v>
      </c>
      <c r="T86" s="5">
        <v>1796.6870966400002</v>
      </c>
      <c r="U86" s="5">
        <v>1796.6870966400002</v>
      </c>
      <c r="V86" s="5">
        <v>1796.6870966400002</v>
      </c>
      <c r="W86" s="5">
        <v>1796.6870966400002</v>
      </c>
      <c r="X86" s="5">
        <v>1796.6870966400002</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102" t="s">
        <v>137</v>
      </c>
      <c r="B89" s="102"/>
      <c r="C89" s="17">
        <v>3226.4784726453527</v>
      </c>
      <c r="D89" s="17">
        <v>3249.1743213232448</v>
      </c>
      <c r="E89" s="17">
        <v>3271.7792550411004</v>
      </c>
      <c r="F89" s="17">
        <v>3288.1041141069954</v>
      </c>
      <c r="G89" s="17">
        <v>3316.8199578440667</v>
      </c>
      <c r="H89" s="17">
        <v>3322.7191243043553</v>
      </c>
      <c r="I89" s="17">
        <v>3329.5186113019922</v>
      </c>
      <c r="J89" s="17">
        <v>3818.0407797695984</v>
      </c>
      <c r="K89" s="17">
        <v>3831.8591204652957</v>
      </c>
      <c r="L89" s="17">
        <v>3845.1108153839732</v>
      </c>
      <c r="M89" s="17">
        <v>3975.7855271464555</v>
      </c>
      <c r="N89" s="17">
        <v>4517.4456947204562</v>
      </c>
      <c r="O89" s="17">
        <v>4794.995715183989</v>
      </c>
      <c r="P89" s="17">
        <v>4806.2474864287688</v>
      </c>
      <c r="Q89" s="17">
        <v>4830.3979703909827</v>
      </c>
      <c r="R89" s="17">
        <v>4870.9498099645516</v>
      </c>
      <c r="S89" s="17">
        <v>4887.8283858400937</v>
      </c>
      <c r="T89" s="17">
        <v>5107.2796471054053</v>
      </c>
      <c r="U89" s="17">
        <v>5119.2978676754192</v>
      </c>
      <c r="V89" s="17">
        <v>5130.4653395205896</v>
      </c>
      <c r="W89" s="17">
        <v>5027.9905966083661</v>
      </c>
      <c r="X89" s="17">
        <v>5045.064721520429</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3255.9884726453529</v>
      </c>
      <c r="D91" s="17">
        <v>3278.708329039006</v>
      </c>
      <c r="E91" s="17">
        <v>3301.572782349524</v>
      </c>
      <c r="F91" s="17">
        <v>3318.0751383819629</v>
      </c>
      <c r="G91" s="17">
        <v>3346.9022379647963</v>
      </c>
      <c r="H91" s="17">
        <v>3352.8905588159942</v>
      </c>
      <c r="I91" s="17">
        <v>3359.8834468922623</v>
      </c>
      <c r="J91" s="17">
        <v>3847.8662105604635</v>
      </c>
      <c r="K91" s="17">
        <v>3862.3695124699016</v>
      </c>
      <c r="L91" s="17">
        <v>3876.2394457942009</v>
      </c>
      <c r="M91" s="17">
        <v>4007.0557653834653</v>
      </c>
      <c r="N91" s="17">
        <v>4548.8700391782941</v>
      </c>
      <c r="O91" s="17">
        <v>4826.5155863046439</v>
      </c>
      <c r="P91" s="17">
        <v>4837.9220014337179</v>
      </c>
      <c r="Q91" s="17">
        <v>4862.232584007591</v>
      </c>
      <c r="R91" s="17">
        <v>4902.7034595812602</v>
      </c>
      <c r="S91" s="17">
        <v>4919.7669272850344</v>
      </c>
      <c r="T91" s="17">
        <v>5139.4564426668512</v>
      </c>
      <c r="U91" s="17">
        <v>5151.6708430970966</v>
      </c>
      <c r="V91" s="17">
        <v>5163.0715923732896</v>
      </c>
      <c r="W91" s="17">
        <v>5060.7290242903946</v>
      </c>
      <c r="X91" s="17">
        <v>5078.0975500128379</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7600</v>
      </c>
      <c r="H4" s="5">
        <v>6220</v>
      </c>
      <c r="I4" s="5">
        <v>6220</v>
      </c>
      <c r="J4" s="5">
        <v>6220</v>
      </c>
      <c r="K4" s="5">
        <v>6220</v>
      </c>
      <c r="L4" s="5">
        <v>4840</v>
      </c>
      <c r="M4" s="5">
        <v>3495</v>
      </c>
      <c r="N4" s="5">
        <v>2055</v>
      </c>
      <c r="O4" s="5">
        <v>2055</v>
      </c>
      <c r="P4" s="5">
        <v>2055</v>
      </c>
      <c r="Q4" s="5">
        <v>0</v>
      </c>
      <c r="R4" s="5">
        <v>0</v>
      </c>
      <c r="S4" s="5">
        <v>0</v>
      </c>
      <c r="T4" s="5">
        <v>0</v>
      </c>
      <c r="U4" s="5">
        <v>0</v>
      </c>
      <c r="V4" s="5">
        <v>0</v>
      </c>
      <c r="W4" s="5">
        <v>0</v>
      </c>
    </row>
    <row r="5" spans="1:23">
      <c r="A5" s="6" t="s">
        <v>144</v>
      </c>
      <c r="B5" s="6" t="s">
        <v>112</v>
      </c>
      <c r="C5" s="5">
        <v>8126</v>
      </c>
      <c r="D5" s="5">
        <v>8126</v>
      </c>
      <c r="E5" s="5">
        <v>6726</v>
      </c>
      <c r="F5" s="5">
        <v>6446</v>
      </c>
      <c r="G5" s="5">
        <v>6446</v>
      </c>
      <c r="H5" s="5">
        <v>6446</v>
      </c>
      <c r="I5" s="5">
        <v>6446</v>
      </c>
      <c r="J5" s="5">
        <v>5746</v>
      </c>
      <c r="K5" s="5">
        <v>5746</v>
      </c>
      <c r="L5" s="5">
        <v>5746</v>
      </c>
      <c r="M5" s="5">
        <v>5746</v>
      </c>
      <c r="N5" s="5">
        <v>5746</v>
      </c>
      <c r="O5" s="5">
        <v>5746</v>
      </c>
      <c r="P5" s="5">
        <v>5746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4260</v>
      </c>
      <c r="I6" s="5">
        <v>2610</v>
      </c>
      <c r="J6" s="5">
        <v>2610</v>
      </c>
      <c r="K6" s="5">
        <v>2260</v>
      </c>
      <c r="L6" s="5">
        <v>1910</v>
      </c>
      <c r="M6" s="5">
        <v>1160</v>
      </c>
      <c r="N6" s="5">
        <v>1160</v>
      </c>
      <c r="O6" s="5">
        <v>1160</v>
      </c>
      <c r="P6" s="5">
        <v>1160</v>
      </c>
      <c r="Q6" s="5">
        <v>1160</v>
      </c>
      <c r="R6" s="5">
        <v>580</v>
      </c>
      <c r="S6" s="5">
        <v>580</v>
      </c>
      <c r="T6" s="5">
        <v>580</v>
      </c>
      <c r="U6" s="5">
        <v>580</v>
      </c>
      <c r="V6" s="5">
        <v>580</v>
      </c>
      <c r="W6" s="5">
        <v>580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19806</v>
      </c>
      <c r="F9" s="17">
        <v>19526</v>
      </c>
      <c r="G9" s="17">
        <v>18866</v>
      </c>
      <c r="H9" s="17">
        <v>16926</v>
      </c>
      <c r="I9" s="17">
        <v>15276</v>
      </c>
      <c r="J9" s="17">
        <v>14576</v>
      </c>
      <c r="K9" s="17">
        <v>14226</v>
      </c>
      <c r="L9" s="17">
        <v>12496</v>
      </c>
      <c r="M9" s="17">
        <v>10401</v>
      </c>
      <c r="N9" s="17">
        <v>8961</v>
      </c>
      <c r="O9" s="17">
        <v>8961</v>
      </c>
      <c r="P9" s="17">
        <v>8961</v>
      </c>
      <c r="Q9" s="17">
        <v>6906</v>
      </c>
      <c r="R9" s="17">
        <v>5626</v>
      </c>
      <c r="S9" s="17">
        <v>4476</v>
      </c>
      <c r="T9" s="17">
        <v>4476</v>
      </c>
      <c r="U9" s="17">
        <v>4476</v>
      </c>
      <c r="V9" s="17">
        <v>4476</v>
      </c>
      <c r="W9" s="17">
        <v>4476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2610</v>
      </c>
      <c r="H13" s="5">
        <v>3990</v>
      </c>
      <c r="I13" s="5">
        <v>3990</v>
      </c>
      <c r="J13" s="5">
        <v>3990</v>
      </c>
      <c r="K13" s="5">
        <v>3990</v>
      </c>
      <c r="L13" s="5">
        <v>5370</v>
      </c>
      <c r="M13" s="5">
        <v>6715</v>
      </c>
      <c r="N13" s="5">
        <v>8155</v>
      </c>
      <c r="O13" s="5">
        <v>8155</v>
      </c>
      <c r="P13" s="5">
        <v>8155</v>
      </c>
      <c r="Q13" s="5">
        <v>10210</v>
      </c>
      <c r="R13" s="5">
        <v>10210</v>
      </c>
      <c r="S13" s="5">
        <v>10210</v>
      </c>
      <c r="T13" s="5">
        <v>10210</v>
      </c>
      <c r="U13" s="5">
        <v>10210</v>
      </c>
      <c r="V13" s="5">
        <v>10210</v>
      </c>
      <c r="W13" s="5">
        <v>10210</v>
      </c>
    </row>
    <row r="14" spans="1:23">
      <c r="A14" s="6" t="s">
        <v>144</v>
      </c>
      <c r="B14" s="6" t="s">
        <v>112</v>
      </c>
      <c r="C14" s="5">
        <v>0</v>
      </c>
      <c r="D14" s="5">
        <v>0</v>
      </c>
      <c r="E14" s="5">
        <v>1400</v>
      </c>
      <c r="F14" s="5">
        <v>1680</v>
      </c>
      <c r="G14" s="5">
        <v>1680</v>
      </c>
      <c r="H14" s="5">
        <v>1680</v>
      </c>
      <c r="I14" s="5">
        <v>1680</v>
      </c>
      <c r="J14" s="5">
        <v>2380</v>
      </c>
      <c r="K14" s="5">
        <v>2380</v>
      </c>
      <c r="L14" s="5">
        <v>2380</v>
      </c>
      <c r="M14" s="5">
        <v>2380</v>
      </c>
      <c r="N14" s="5">
        <v>2380</v>
      </c>
      <c r="O14" s="5">
        <v>2380</v>
      </c>
      <c r="P14" s="5">
        <v>2380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560</v>
      </c>
      <c r="I15" s="5">
        <v>2210</v>
      </c>
      <c r="J15" s="5">
        <v>2210</v>
      </c>
      <c r="K15" s="5">
        <v>2560</v>
      </c>
      <c r="L15" s="5">
        <v>2910</v>
      </c>
      <c r="M15" s="5">
        <v>3660</v>
      </c>
      <c r="N15" s="5">
        <v>3660</v>
      </c>
      <c r="O15" s="5">
        <v>3660</v>
      </c>
      <c r="P15" s="5">
        <v>3660</v>
      </c>
      <c r="Q15" s="5">
        <v>3660</v>
      </c>
      <c r="R15" s="5">
        <v>4240</v>
      </c>
      <c r="S15" s="5">
        <v>4240</v>
      </c>
      <c r="T15" s="5">
        <v>4240</v>
      </c>
      <c r="U15" s="5">
        <v>4240</v>
      </c>
      <c r="V15" s="5">
        <v>4240</v>
      </c>
      <c r="W15" s="5">
        <v>4240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3350</v>
      </c>
      <c r="F18" s="17">
        <v>3630</v>
      </c>
      <c r="G18" s="17">
        <v>4290</v>
      </c>
      <c r="H18" s="17">
        <v>6230</v>
      </c>
      <c r="I18" s="17">
        <v>7880</v>
      </c>
      <c r="J18" s="17">
        <v>8580</v>
      </c>
      <c r="K18" s="17">
        <v>8930</v>
      </c>
      <c r="L18" s="17">
        <v>10660</v>
      </c>
      <c r="M18" s="17">
        <v>12755</v>
      </c>
      <c r="N18" s="17">
        <v>14195</v>
      </c>
      <c r="O18" s="17">
        <v>14195</v>
      </c>
      <c r="P18" s="17">
        <v>14195</v>
      </c>
      <c r="Q18" s="17">
        <v>16250</v>
      </c>
      <c r="R18" s="17">
        <v>17530</v>
      </c>
      <c r="S18" s="17">
        <v>18680</v>
      </c>
      <c r="T18" s="17">
        <v>18680</v>
      </c>
      <c r="U18" s="17">
        <v>18680</v>
      </c>
      <c r="V18" s="17">
        <v>18680</v>
      </c>
      <c r="W18" s="17">
        <v>18680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6220</v>
      </c>
      <c r="H4" s="5">
        <v>5500</v>
      </c>
      <c r="I4" s="5">
        <v>5500</v>
      </c>
      <c r="J4" s="5">
        <v>5500</v>
      </c>
      <c r="K4" s="5">
        <v>5500</v>
      </c>
      <c r="L4" s="5">
        <v>4780</v>
      </c>
      <c r="M4" s="5">
        <v>3400</v>
      </c>
      <c r="N4" s="5">
        <v>3400</v>
      </c>
      <c r="O4" s="5">
        <v>3400</v>
      </c>
      <c r="P4" s="5">
        <v>3400</v>
      </c>
      <c r="Q4" s="5">
        <v>660</v>
      </c>
      <c r="R4" s="5">
        <v>660</v>
      </c>
      <c r="S4" s="5">
        <v>660</v>
      </c>
      <c r="T4" s="5">
        <v>660</v>
      </c>
      <c r="U4" s="5">
        <v>660</v>
      </c>
      <c r="V4" s="5">
        <v>660</v>
      </c>
      <c r="W4" s="5">
        <v>660</v>
      </c>
    </row>
    <row r="5" spans="1:23">
      <c r="A5" s="6" t="s">
        <v>144</v>
      </c>
      <c r="B5" s="6" t="s">
        <v>112</v>
      </c>
      <c r="C5" s="5">
        <v>8126</v>
      </c>
      <c r="D5" s="5">
        <v>8126</v>
      </c>
      <c r="E5" s="5">
        <v>8126</v>
      </c>
      <c r="F5" s="5">
        <v>8126</v>
      </c>
      <c r="G5" s="5">
        <v>8126</v>
      </c>
      <c r="H5" s="5">
        <v>8126</v>
      </c>
      <c r="I5" s="5">
        <v>8126</v>
      </c>
      <c r="J5" s="5">
        <v>7426</v>
      </c>
      <c r="K5" s="5">
        <v>7426</v>
      </c>
      <c r="L5" s="5">
        <v>7426</v>
      </c>
      <c r="M5" s="5">
        <v>7426</v>
      </c>
      <c r="N5" s="5">
        <v>5966</v>
      </c>
      <c r="O5" s="5">
        <v>5966</v>
      </c>
      <c r="P5" s="5">
        <v>5686</v>
      </c>
      <c r="Q5" s="5">
        <v>4286</v>
      </c>
      <c r="R5" s="5">
        <v>3586</v>
      </c>
      <c r="S5" s="5">
        <v>2436</v>
      </c>
      <c r="T5" s="5">
        <v>2436</v>
      </c>
      <c r="U5" s="5">
        <v>2436</v>
      </c>
      <c r="V5" s="5">
        <v>2436</v>
      </c>
      <c r="W5" s="5">
        <v>2436</v>
      </c>
    </row>
    <row r="6" spans="1:23">
      <c r="A6" s="6" t="s">
        <v>145</v>
      </c>
      <c r="B6" s="6" t="s">
        <v>113</v>
      </c>
      <c r="C6" s="5">
        <v>4820</v>
      </c>
      <c r="D6" s="5">
        <v>4820</v>
      </c>
      <c r="E6" s="5">
        <v>4820</v>
      </c>
      <c r="F6" s="5">
        <v>4820</v>
      </c>
      <c r="G6" s="5">
        <v>4820</v>
      </c>
      <c r="H6" s="5">
        <v>4470.0000000099999</v>
      </c>
      <c r="I6" s="5">
        <v>4470.0000000099999</v>
      </c>
      <c r="J6" s="5">
        <v>4120</v>
      </c>
      <c r="K6" s="5">
        <v>4120</v>
      </c>
      <c r="L6" s="5">
        <v>3370</v>
      </c>
      <c r="M6" s="5">
        <v>3370</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19166</v>
      </c>
      <c r="H9" s="17">
        <v>18096.000000010001</v>
      </c>
      <c r="I9" s="17">
        <v>18096.000000010001</v>
      </c>
      <c r="J9" s="17">
        <v>17046</v>
      </c>
      <c r="K9" s="17">
        <v>17046</v>
      </c>
      <c r="L9" s="17">
        <v>15576</v>
      </c>
      <c r="M9" s="17">
        <v>14196</v>
      </c>
      <c r="N9" s="17">
        <v>12736</v>
      </c>
      <c r="O9" s="17">
        <v>12736</v>
      </c>
      <c r="P9" s="17">
        <v>12456</v>
      </c>
      <c r="Q9" s="17">
        <v>8316</v>
      </c>
      <c r="R9" s="17">
        <v>7616</v>
      </c>
      <c r="S9" s="17">
        <v>6466</v>
      </c>
      <c r="T9" s="17">
        <v>6466</v>
      </c>
      <c r="U9" s="17">
        <v>6466</v>
      </c>
      <c r="V9" s="17">
        <v>6466</v>
      </c>
      <c r="W9" s="17">
        <v>6466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3990</v>
      </c>
      <c r="H13" s="5">
        <v>4710</v>
      </c>
      <c r="I13" s="5">
        <v>4710</v>
      </c>
      <c r="J13" s="5">
        <v>4710</v>
      </c>
      <c r="K13" s="5">
        <v>4710</v>
      </c>
      <c r="L13" s="5">
        <v>5430</v>
      </c>
      <c r="M13" s="5">
        <v>6810</v>
      </c>
      <c r="N13" s="5">
        <v>6810</v>
      </c>
      <c r="O13" s="5">
        <v>6810</v>
      </c>
      <c r="P13" s="5">
        <v>6810</v>
      </c>
      <c r="Q13" s="5">
        <v>9550</v>
      </c>
      <c r="R13" s="5">
        <v>9550</v>
      </c>
      <c r="S13" s="5">
        <v>9550</v>
      </c>
      <c r="T13" s="5">
        <v>9550</v>
      </c>
      <c r="U13" s="5">
        <v>9550</v>
      </c>
      <c r="V13" s="5">
        <v>9550</v>
      </c>
      <c r="W13" s="5">
        <v>9550</v>
      </c>
    </row>
    <row r="14" spans="1:23">
      <c r="A14" s="6" t="s">
        <v>144</v>
      </c>
      <c r="B14" s="6" t="s">
        <v>112</v>
      </c>
      <c r="C14" s="5">
        <v>0</v>
      </c>
      <c r="D14" s="5">
        <v>0</v>
      </c>
      <c r="E14" s="5">
        <v>0</v>
      </c>
      <c r="F14" s="5">
        <v>0</v>
      </c>
      <c r="G14" s="5">
        <v>0</v>
      </c>
      <c r="H14" s="5">
        <v>0</v>
      </c>
      <c r="I14" s="5">
        <v>0</v>
      </c>
      <c r="J14" s="5">
        <v>700</v>
      </c>
      <c r="K14" s="5">
        <v>700</v>
      </c>
      <c r="L14" s="5">
        <v>700</v>
      </c>
      <c r="M14" s="5">
        <v>700</v>
      </c>
      <c r="N14" s="5">
        <v>2160</v>
      </c>
      <c r="O14" s="5">
        <v>2160</v>
      </c>
      <c r="P14" s="5">
        <v>2440</v>
      </c>
      <c r="Q14" s="5">
        <v>3840</v>
      </c>
      <c r="R14" s="5">
        <v>4540</v>
      </c>
      <c r="S14" s="5">
        <v>5690</v>
      </c>
      <c r="T14" s="5">
        <v>5690</v>
      </c>
      <c r="U14" s="5">
        <v>5690</v>
      </c>
      <c r="V14" s="5">
        <v>5690</v>
      </c>
      <c r="W14" s="5">
        <v>5690</v>
      </c>
    </row>
    <row r="15" spans="1:23">
      <c r="A15" s="6" t="s">
        <v>145</v>
      </c>
      <c r="B15" s="6" t="s">
        <v>113</v>
      </c>
      <c r="C15" s="5">
        <v>0</v>
      </c>
      <c r="D15" s="5">
        <v>0</v>
      </c>
      <c r="E15" s="5">
        <v>0</v>
      </c>
      <c r="F15" s="5">
        <v>0</v>
      </c>
      <c r="G15" s="5">
        <v>0</v>
      </c>
      <c r="H15" s="5">
        <v>349.99999999000011</v>
      </c>
      <c r="I15" s="5">
        <v>349.99999999000011</v>
      </c>
      <c r="J15" s="5">
        <v>700</v>
      </c>
      <c r="K15" s="5">
        <v>700</v>
      </c>
      <c r="L15" s="5">
        <v>1450</v>
      </c>
      <c r="M15" s="5">
        <v>1450</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3990</v>
      </c>
      <c r="H18" s="17">
        <v>5059.9999999900001</v>
      </c>
      <c r="I18" s="17">
        <v>5059.9999999900001</v>
      </c>
      <c r="J18" s="17">
        <v>6110</v>
      </c>
      <c r="K18" s="17">
        <v>6110</v>
      </c>
      <c r="L18" s="17">
        <v>7580</v>
      </c>
      <c r="M18" s="17">
        <v>8960</v>
      </c>
      <c r="N18" s="17">
        <v>10420</v>
      </c>
      <c r="O18" s="17">
        <v>10420</v>
      </c>
      <c r="P18" s="17">
        <v>10700</v>
      </c>
      <c r="Q18" s="17">
        <v>14840</v>
      </c>
      <c r="R18" s="17">
        <v>15540</v>
      </c>
      <c r="S18" s="17">
        <v>16690</v>
      </c>
      <c r="T18" s="17">
        <v>16690</v>
      </c>
      <c r="U18" s="17">
        <v>16690</v>
      </c>
      <c r="V18" s="17">
        <v>16690</v>
      </c>
      <c r="W18" s="17">
        <v>16690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95729.210859816725</v>
      </c>
      <c r="D4" s="5">
        <v>92128.866417726967</v>
      </c>
      <c r="E4" s="5">
        <v>87907.312656422975</v>
      </c>
      <c r="F4" s="5">
        <v>80616.641432886783</v>
      </c>
      <c r="G4" s="5">
        <v>77726.732691884245</v>
      </c>
      <c r="H4" s="5">
        <v>77761.82058433909</v>
      </c>
      <c r="I4" s="5">
        <v>82540.623100492317</v>
      </c>
      <c r="J4" s="5">
        <v>80174.602630970709</v>
      </c>
      <c r="K4" s="5">
        <v>81203.38060802102</v>
      </c>
      <c r="L4" s="5">
        <v>69979.549811537028</v>
      </c>
      <c r="M4" s="5">
        <v>60759.618691664451</v>
      </c>
      <c r="N4" s="5">
        <v>50229.631436754731</v>
      </c>
      <c r="O4" s="5">
        <v>52032.924455400898</v>
      </c>
      <c r="P4" s="5">
        <v>51656.488222404994</v>
      </c>
      <c r="Q4" s="5">
        <v>31453.519947905515</v>
      </c>
      <c r="R4" s="5">
        <v>29344.303788939105</v>
      </c>
      <c r="S4" s="5">
        <v>25685.464668413002</v>
      </c>
      <c r="T4" s="5">
        <v>25785.438627016607</v>
      </c>
      <c r="U4" s="5">
        <v>26319.929730631171</v>
      </c>
      <c r="V4" s="5">
        <v>25875.139860300111</v>
      </c>
      <c r="W4" s="5">
        <v>25808.852640639401</v>
      </c>
      <c r="AA4" s="83"/>
    </row>
    <row r="5" spans="1:27">
      <c r="A5" s="6" t="s">
        <v>76</v>
      </c>
      <c r="B5" s="6" t="s">
        <v>113</v>
      </c>
      <c r="C5" s="5">
        <v>31398.765107289375</v>
      </c>
      <c r="D5" s="5">
        <v>32567.857606658959</v>
      </c>
      <c r="E5" s="5">
        <v>32412.190625685744</v>
      </c>
      <c r="F5" s="5">
        <v>31506.11056245584</v>
      </c>
      <c r="G5" s="5">
        <v>30500.111729916829</v>
      </c>
      <c r="H5" s="5">
        <v>27079.744015526281</v>
      </c>
      <c r="I5" s="5">
        <v>17422.571657577482</v>
      </c>
      <c r="J5" s="5">
        <v>16441.952908082534</v>
      </c>
      <c r="K5" s="5">
        <v>14374.354557485885</v>
      </c>
      <c r="L5" s="5">
        <v>12137.071222733404</v>
      </c>
      <c r="M5" s="5">
        <v>6531.7346963628888</v>
      </c>
      <c r="N5" s="5">
        <v>7102.1388690812655</v>
      </c>
      <c r="O5" s="5">
        <v>7292.1712857610664</v>
      </c>
      <c r="P5" s="5">
        <v>6713.2693583761038</v>
      </c>
      <c r="Q5" s="5">
        <v>5144.7075948899565</v>
      </c>
      <c r="R5" s="5">
        <v>2332.6195681023696</v>
      </c>
      <c r="S5" s="5">
        <v>2429.5416322925394</v>
      </c>
      <c r="T5" s="5">
        <v>2037.2889163301243</v>
      </c>
      <c r="U5" s="5">
        <v>2513.793220474075</v>
      </c>
      <c r="V5" s="5">
        <v>2553.7774952507098</v>
      </c>
      <c r="W5" s="5">
        <v>2321.3639488134309</v>
      </c>
      <c r="AA5" s="83"/>
    </row>
    <row r="6" spans="1:27">
      <c r="A6" s="6" t="s">
        <v>76</v>
      </c>
      <c r="B6" s="6" t="s">
        <v>114</v>
      </c>
      <c r="C6" s="5">
        <v>3133.6998204226766</v>
      </c>
      <c r="D6" s="5">
        <v>3119.3162166178581</v>
      </c>
      <c r="E6" s="5">
        <v>2952.6864143081257</v>
      </c>
      <c r="F6" s="5">
        <v>3059.6236133690127</v>
      </c>
      <c r="G6" s="5">
        <v>2785.7687489821546</v>
      </c>
      <c r="H6" s="5">
        <v>2917.6014799208633</v>
      </c>
      <c r="I6" s="5">
        <v>4917.7057296819257</v>
      </c>
      <c r="J6" s="5">
        <v>2932.604141516239</v>
      </c>
      <c r="K6" s="5">
        <v>3336.3050495129601</v>
      </c>
      <c r="L6" s="5">
        <v>8728.6438330470792</v>
      </c>
      <c r="M6" s="5">
        <v>8746.6928700786193</v>
      </c>
      <c r="N6" s="5">
        <v>12115.078390017959</v>
      </c>
      <c r="O6" s="5">
        <v>12511.935077038434</v>
      </c>
      <c r="P6" s="5">
        <v>12443.846317006439</v>
      </c>
      <c r="Q6" s="5">
        <v>14284.557164819274</v>
      </c>
      <c r="R6" s="5">
        <v>14991.230408715868</v>
      </c>
      <c r="S6" s="5">
        <v>13774.090395255831</v>
      </c>
      <c r="T6" s="5">
        <v>13871.063733165221</v>
      </c>
      <c r="U6" s="5">
        <v>11069.847980369479</v>
      </c>
      <c r="V6" s="5">
        <v>11125.737679790445</v>
      </c>
      <c r="W6" s="5">
        <v>11176.791154277838</v>
      </c>
      <c r="AA6" s="83"/>
    </row>
    <row r="7" spans="1:27">
      <c r="A7" s="6" t="s">
        <v>76</v>
      </c>
      <c r="B7" s="6" t="s">
        <v>115</v>
      </c>
      <c r="C7" s="5">
        <v>113.39375650694541</v>
      </c>
      <c r="D7" s="5">
        <v>96.028165658682269</v>
      </c>
      <c r="E7" s="5">
        <v>180.19025144315049</v>
      </c>
      <c r="F7" s="5">
        <v>226.42822779803862</v>
      </c>
      <c r="G7" s="5">
        <v>208.08351413031443</v>
      </c>
      <c r="H7" s="5">
        <v>251.22698393214506</v>
      </c>
      <c r="I7" s="5">
        <v>522.80388943919615</v>
      </c>
      <c r="J7" s="5">
        <v>335.54919555740986</v>
      </c>
      <c r="K7" s="5">
        <v>306.87219187031883</v>
      </c>
      <c r="L7" s="5">
        <v>1520.0001463310864</v>
      </c>
      <c r="M7" s="5">
        <v>1988.8528909197371</v>
      </c>
      <c r="N7" s="5">
        <v>10175.425125917576</v>
      </c>
      <c r="O7" s="5">
        <v>10528.509989411223</v>
      </c>
      <c r="P7" s="5">
        <v>9675.4679614085544</v>
      </c>
      <c r="Q7" s="5">
        <v>13630.843870717135</v>
      </c>
      <c r="R7" s="5">
        <v>15288.08680419309</v>
      </c>
      <c r="S7" s="5">
        <v>24836.414657950667</v>
      </c>
      <c r="T7" s="5">
        <v>21356.206457609365</v>
      </c>
      <c r="U7" s="5">
        <v>25441.387268292325</v>
      </c>
      <c r="V7" s="5">
        <v>28902.715391816353</v>
      </c>
      <c r="W7" s="5">
        <v>28037.46639047132</v>
      </c>
      <c r="AA7" s="83"/>
    </row>
    <row r="8" spans="1:27">
      <c r="A8" s="6" t="s">
        <v>76</v>
      </c>
      <c r="B8" s="6" t="s">
        <v>116</v>
      </c>
      <c r="C8" s="5">
        <v>16142.820109188882</v>
      </c>
      <c r="D8" s="5">
        <v>13392.232352708199</v>
      </c>
      <c r="E8" s="5">
        <v>13315.239334100668</v>
      </c>
      <c r="F8" s="5">
        <v>16342.416473243065</v>
      </c>
      <c r="G8" s="5">
        <v>14064.651509454328</v>
      </c>
      <c r="H8" s="5">
        <v>16166.129551744492</v>
      </c>
      <c r="I8" s="5">
        <v>9866.8817058883615</v>
      </c>
      <c r="J8" s="5">
        <v>16177.569395201175</v>
      </c>
      <c r="K8" s="5">
        <v>15952.76985581565</v>
      </c>
      <c r="L8" s="5">
        <v>12076.635584032025</v>
      </c>
      <c r="M8" s="5">
        <v>13574.347716225197</v>
      </c>
      <c r="N8" s="5">
        <v>13143.399037331405</v>
      </c>
      <c r="O8" s="5">
        <v>12613.545042106281</v>
      </c>
      <c r="P8" s="5">
        <v>14847.075456834333</v>
      </c>
      <c r="Q8" s="5">
        <v>13565.239994621115</v>
      </c>
      <c r="R8" s="5">
        <v>14046.608658114692</v>
      </c>
      <c r="S8" s="5">
        <v>9057.7611640524592</v>
      </c>
      <c r="T8" s="5">
        <v>14924.111647576938</v>
      </c>
      <c r="U8" s="5">
        <v>14121.488427136712</v>
      </c>
      <c r="V8" s="5">
        <v>11281.045496620642</v>
      </c>
      <c r="W8" s="5">
        <v>11990.237011771471</v>
      </c>
      <c r="AA8" s="83"/>
    </row>
    <row r="9" spans="1:27">
      <c r="A9" s="6" t="s">
        <v>76</v>
      </c>
      <c r="B9" s="6" t="s">
        <v>117</v>
      </c>
      <c r="C9" s="5">
        <v>255.17949585688078</v>
      </c>
      <c r="D9" s="5">
        <v>315.48272446501431</v>
      </c>
      <c r="E9" s="5">
        <v>541.25888049270043</v>
      </c>
      <c r="F9" s="5">
        <v>656.66299634755626</v>
      </c>
      <c r="G9" s="5">
        <v>1650.5726033290764</v>
      </c>
      <c r="H9" s="5">
        <v>2561.4523825868487</v>
      </c>
      <c r="I9" s="5">
        <v>6683.3046393515333</v>
      </c>
      <c r="J9" s="5">
        <v>7128.6677352399465</v>
      </c>
      <c r="K9" s="5">
        <v>7688.9936365825124</v>
      </c>
      <c r="L9" s="5">
        <v>7987.3834031799524</v>
      </c>
      <c r="M9" s="5">
        <v>9580.5501093639068</v>
      </c>
      <c r="N9" s="5">
        <v>8272.5034705435519</v>
      </c>
      <c r="O9" s="5">
        <v>8498.2692955924304</v>
      </c>
      <c r="P9" s="5">
        <v>8940.011973377661</v>
      </c>
      <c r="Q9" s="5">
        <v>9941.756390411454</v>
      </c>
      <c r="R9" s="5">
        <v>10621.538371152568</v>
      </c>
      <c r="S9" s="5">
        <v>11050.14044040581</v>
      </c>
      <c r="T9" s="5">
        <v>10697.50729426886</v>
      </c>
      <c r="U9" s="5">
        <v>10547.722282229137</v>
      </c>
      <c r="V9" s="5">
        <v>10234.005674056836</v>
      </c>
      <c r="W9" s="5">
        <v>9745.6736239971797</v>
      </c>
      <c r="AA9" s="83"/>
    </row>
    <row r="10" spans="1:27">
      <c r="A10" s="6" t="s">
        <v>76</v>
      </c>
      <c r="B10" s="6" t="s">
        <v>118</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76</v>
      </c>
      <c r="B11" s="6" t="s">
        <v>119</v>
      </c>
      <c r="C11" s="5">
        <v>29171.425691475568</v>
      </c>
      <c r="D11" s="5">
        <v>30152.736221843428</v>
      </c>
      <c r="E11" s="5">
        <v>33774.85872250986</v>
      </c>
      <c r="F11" s="5">
        <v>37425.489511560409</v>
      </c>
      <c r="G11" s="5">
        <v>40059.134829884541</v>
      </c>
      <c r="H11" s="5">
        <v>40707.080278789756</v>
      </c>
      <c r="I11" s="5">
        <v>44805.802053088264</v>
      </c>
      <c r="J11" s="5">
        <v>47141.342192788157</v>
      </c>
      <c r="K11" s="5">
        <v>48410.679858641568</v>
      </c>
      <c r="L11" s="5">
        <v>55692.404124563887</v>
      </c>
      <c r="M11" s="5">
        <v>67507.370379246204</v>
      </c>
      <c r="N11" s="5">
        <v>65606.803844846305</v>
      </c>
      <c r="O11" s="5">
        <v>65878.285564815815</v>
      </c>
      <c r="P11" s="5">
        <v>67199.160684120114</v>
      </c>
      <c r="Q11" s="5">
        <v>83157.718383238243</v>
      </c>
      <c r="R11" s="5">
        <v>86085.711038661306</v>
      </c>
      <c r="S11" s="5">
        <v>87588.630288198779</v>
      </c>
      <c r="T11" s="5">
        <v>91174.461539650525</v>
      </c>
      <c r="U11" s="5">
        <v>90110.501625868783</v>
      </c>
      <c r="V11" s="5">
        <v>90667.04501009782</v>
      </c>
      <c r="W11" s="5">
        <v>91935.533316455796</v>
      </c>
      <c r="AA11" s="83"/>
    </row>
    <row r="12" spans="1:27">
      <c r="A12" s="6" t="s">
        <v>76</v>
      </c>
      <c r="B12" s="6" t="s">
        <v>120</v>
      </c>
      <c r="C12" s="5">
        <v>12774.527528157589</v>
      </c>
      <c r="D12" s="5">
        <v>15384.050673713749</v>
      </c>
      <c r="E12" s="5">
        <v>14970.455899979321</v>
      </c>
      <c r="F12" s="5">
        <v>14849.7917667238</v>
      </c>
      <c r="G12" s="5">
        <v>17924.434241427927</v>
      </c>
      <c r="H12" s="5">
        <v>19506.656694174439</v>
      </c>
      <c r="I12" s="5">
        <v>26634.165789509454</v>
      </c>
      <c r="J12" s="5">
        <v>23499.184116778681</v>
      </c>
      <c r="K12" s="5">
        <v>24672.825038431343</v>
      </c>
      <c r="L12" s="5">
        <v>29551.719858625602</v>
      </c>
      <c r="M12" s="5">
        <v>32255.152342896963</v>
      </c>
      <c r="N12" s="5">
        <v>33940.102450744918</v>
      </c>
      <c r="O12" s="5">
        <v>32963.046119714927</v>
      </c>
      <c r="P12" s="5">
        <v>32660.185422887233</v>
      </c>
      <c r="Q12" s="5">
        <v>33892.54622371625</v>
      </c>
      <c r="R12" s="5">
        <v>33829.442984887581</v>
      </c>
      <c r="S12" s="5">
        <v>33991.898515480192</v>
      </c>
      <c r="T12" s="5">
        <v>29908.733202765474</v>
      </c>
      <c r="U12" s="5">
        <v>31338.716050287952</v>
      </c>
      <c r="V12" s="5">
        <v>32063.741998426707</v>
      </c>
      <c r="W12" s="5">
        <v>32809.356633049909</v>
      </c>
      <c r="AA12" s="83"/>
    </row>
    <row r="13" spans="1:27">
      <c r="A13" s="6" t="s">
        <v>76</v>
      </c>
      <c r="B13" s="6" t="s">
        <v>121</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102" t="s">
        <v>149</v>
      </c>
      <c r="B14" s="102"/>
      <c r="C14" s="17">
        <v>206248.61949439294</v>
      </c>
      <c r="D14" s="17">
        <v>206899.48267508717</v>
      </c>
      <c r="E14" s="17">
        <v>207406.93914979303</v>
      </c>
      <c r="F14" s="17">
        <v>207749.04094569205</v>
      </c>
      <c r="G14" s="17">
        <v>208241.27826301302</v>
      </c>
      <c r="H14" s="17">
        <v>209774.13971327117</v>
      </c>
      <c r="I14" s="17">
        <v>212545.8774189993</v>
      </c>
      <c r="J14" s="17">
        <v>212996.7202480837</v>
      </c>
      <c r="K14" s="17">
        <v>215027.10058492332</v>
      </c>
      <c r="L14" s="17">
        <v>216903.3487247795</v>
      </c>
      <c r="M14" s="17">
        <v>219090.16446137588</v>
      </c>
      <c r="N14" s="17">
        <v>220708.26701122348</v>
      </c>
      <c r="O14" s="17">
        <v>223180.44758430179</v>
      </c>
      <c r="P14" s="17">
        <v>225910.68016733957</v>
      </c>
      <c r="Q14" s="17">
        <v>227944.83113826989</v>
      </c>
      <c r="R14" s="17">
        <v>230574.503467734</v>
      </c>
      <c r="S14" s="17">
        <v>233207.77702985145</v>
      </c>
      <c r="T14" s="17">
        <v>235967.48414013805</v>
      </c>
      <c r="U14" s="17">
        <v>238830.90602708198</v>
      </c>
      <c r="V14" s="17">
        <v>241638.70485329221</v>
      </c>
      <c r="W14" s="17">
        <v>244886.91680919475</v>
      </c>
      <c r="AA14" s="83"/>
    </row>
    <row r="15" spans="1:27">
      <c r="A15" s="6" t="s">
        <v>76</v>
      </c>
      <c r="B15" s="6" t="s">
        <v>123</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102" t="s">
        <v>143</v>
      </c>
      <c r="B16" s="102"/>
      <c r="C16" s="17">
        <v>206248.77584472575</v>
      </c>
      <c r="D16" s="17">
        <v>206899.52838189455</v>
      </c>
      <c r="E16" s="17">
        <v>207407.21828994033</v>
      </c>
      <c r="F16" s="17">
        <v>207749.87698056904</v>
      </c>
      <c r="G16" s="17">
        <v>208242.51600757972</v>
      </c>
      <c r="H16" s="17">
        <v>209774.90700433703</v>
      </c>
      <c r="I16" s="17">
        <v>212546.49330178596</v>
      </c>
      <c r="J16" s="17">
        <v>212997.85854538035</v>
      </c>
      <c r="K16" s="17">
        <v>215028.83316751447</v>
      </c>
      <c r="L16" s="17">
        <v>216904.23581613359</v>
      </c>
      <c r="M16" s="17">
        <v>219091.63307335877</v>
      </c>
      <c r="N16" s="17">
        <v>220709.35256435137</v>
      </c>
      <c r="O16" s="17">
        <v>223182.15830145354</v>
      </c>
      <c r="P16" s="17">
        <v>225912.61538309895</v>
      </c>
      <c r="Q16" s="17">
        <v>227946.14537701252</v>
      </c>
      <c r="R16" s="17">
        <v>230577.58419536107</v>
      </c>
      <c r="S16" s="17">
        <v>233209.27419013248</v>
      </c>
      <c r="T16" s="17">
        <v>235970.28532893298</v>
      </c>
      <c r="U16" s="17">
        <v>238834.92017489977</v>
      </c>
      <c r="V16" s="17">
        <v>241641.9820639111</v>
      </c>
      <c r="W16" s="17">
        <v>244889.80636218825</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46756.508291847793</v>
      </c>
      <c r="D19" s="5">
        <v>45673.497883693475</v>
      </c>
      <c r="E19" s="5">
        <v>43370.049292077594</v>
      </c>
      <c r="F19" s="5">
        <v>39605.306098390145</v>
      </c>
      <c r="G19" s="5">
        <v>37445.673842965924</v>
      </c>
      <c r="H19" s="5">
        <v>36146.379770150656</v>
      </c>
      <c r="I19" s="5">
        <v>40977.359999999986</v>
      </c>
      <c r="J19" s="5">
        <v>40271.199247957862</v>
      </c>
      <c r="K19" s="5">
        <v>40865.399999999914</v>
      </c>
      <c r="L19" s="5">
        <v>31798.799999999639</v>
      </c>
      <c r="M19" s="5">
        <v>23025.0600000001</v>
      </c>
      <c r="N19" s="5">
        <v>13501.349999999646</v>
      </c>
      <c r="O19" s="5">
        <v>13501.349999999706</v>
      </c>
      <c r="P19" s="5">
        <v>13501.349999999653</v>
      </c>
      <c r="Q19" s="5">
        <v>0</v>
      </c>
      <c r="R19" s="5">
        <v>0</v>
      </c>
      <c r="S19" s="5">
        <v>0</v>
      </c>
      <c r="T19" s="5">
        <v>0</v>
      </c>
      <c r="U19" s="5">
        <v>0</v>
      </c>
      <c r="V19" s="5">
        <v>0</v>
      </c>
      <c r="W19" s="5">
        <v>0</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34.689599999998563</v>
      </c>
      <c r="D21" s="5">
        <v>34.68959999999857</v>
      </c>
      <c r="E21" s="5">
        <v>104.35391999999928</v>
      </c>
      <c r="F21" s="5">
        <v>69.379199999997198</v>
      </c>
      <c r="G21" s="5">
        <v>69.379199999997141</v>
      </c>
      <c r="H21" s="5">
        <v>123.51861898430067</v>
      </c>
      <c r="I21" s="5">
        <v>554.82255556782945</v>
      </c>
      <c r="J21" s="5">
        <v>134.26580352872568</v>
      </c>
      <c r="K21" s="5">
        <v>140.06980056646876</v>
      </c>
      <c r="L21" s="5">
        <v>2240.0209648066325</v>
      </c>
      <c r="M21" s="5">
        <v>2393.9860317494472</v>
      </c>
      <c r="N21" s="5">
        <v>3353.6357733110558</v>
      </c>
      <c r="O21" s="5">
        <v>3375.9900937882767</v>
      </c>
      <c r="P21" s="5">
        <v>3330.1965383224438</v>
      </c>
      <c r="Q21" s="5">
        <v>3199.732121103646</v>
      </c>
      <c r="R21" s="5">
        <v>3220.0446773919916</v>
      </c>
      <c r="S21" s="5">
        <v>3347.8889771269842</v>
      </c>
      <c r="T21" s="5">
        <v>3312.5887381344351</v>
      </c>
      <c r="U21" s="5">
        <v>3344.2905353186543</v>
      </c>
      <c r="V21" s="5">
        <v>3354.118533236041</v>
      </c>
      <c r="W21" s="5">
        <v>3378.972920825765</v>
      </c>
    </row>
    <row r="22" spans="1:27">
      <c r="A22" s="6" t="s">
        <v>127</v>
      </c>
      <c r="B22" s="6" t="s">
        <v>115</v>
      </c>
      <c r="C22" s="5">
        <v>15.972668502352096</v>
      </c>
      <c r="D22" s="5">
        <v>4.356867116835315</v>
      </c>
      <c r="E22" s="5">
        <v>18.888266285477108</v>
      </c>
      <c r="F22" s="5">
        <v>37.672735475951448</v>
      </c>
      <c r="G22" s="5">
        <v>44.212217897151426</v>
      </c>
      <c r="H22" s="5">
        <v>100.11136536891992</v>
      </c>
      <c r="I22" s="5">
        <v>114.45465508316587</v>
      </c>
      <c r="J22" s="5">
        <v>124.3130999087072</v>
      </c>
      <c r="K22" s="5">
        <v>133.53860520946444</v>
      </c>
      <c r="L22" s="5">
        <v>670.10327031009024</v>
      </c>
      <c r="M22" s="5">
        <v>1106.2285834633867</v>
      </c>
      <c r="N22" s="5">
        <v>7060.8916490874572</v>
      </c>
      <c r="O22" s="5">
        <v>7485.7016804811246</v>
      </c>
      <c r="P22" s="5">
        <v>6932.6768173261025</v>
      </c>
      <c r="Q22" s="5">
        <v>10844.160440950098</v>
      </c>
      <c r="R22" s="5">
        <v>11492.36724580332</v>
      </c>
      <c r="S22" s="5">
        <v>16817.063661586635</v>
      </c>
      <c r="T22" s="5">
        <v>13820.656115050275</v>
      </c>
      <c r="U22" s="5">
        <v>16795.390176716537</v>
      </c>
      <c r="V22" s="5">
        <v>18478.854203049341</v>
      </c>
      <c r="W22" s="5">
        <v>19063.147617843035</v>
      </c>
    </row>
    <row r="23" spans="1:27">
      <c r="A23" s="6" t="s">
        <v>127</v>
      </c>
      <c r="B23" s="6" t="s">
        <v>116</v>
      </c>
      <c r="C23" s="5">
        <v>2236.1622273284966</v>
      </c>
      <c r="D23" s="5">
        <v>1956.5703243228304</v>
      </c>
      <c r="E23" s="5">
        <v>1992.466845911752</v>
      </c>
      <c r="F23" s="5">
        <v>2964.4736066403561</v>
      </c>
      <c r="G23" s="5">
        <v>1968.02755388112</v>
      </c>
      <c r="H23" s="5">
        <v>2346.6968290271261</v>
      </c>
      <c r="I23" s="5">
        <v>1381.6498454328701</v>
      </c>
      <c r="J23" s="5">
        <v>3574.8257556316789</v>
      </c>
      <c r="K23" s="5">
        <v>3216.2645672259023</v>
      </c>
      <c r="L23" s="5">
        <v>1968.1458400514846</v>
      </c>
      <c r="M23" s="5">
        <v>2358.0631722566573</v>
      </c>
      <c r="N23" s="5">
        <v>2075.5705891296884</v>
      </c>
      <c r="O23" s="5">
        <v>1971.2592576401496</v>
      </c>
      <c r="P23" s="5">
        <v>2945.0317775401782</v>
      </c>
      <c r="Q23" s="5">
        <v>2317.0811403198495</v>
      </c>
      <c r="R23" s="5">
        <v>2662.0494317106804</v>
      </c>
      <c r="S23" s="5">
        <v>1155.6759069731552</v>
      </c>
      <c r="T23" s="5">
        <v>3870.2764372887768</v>
      </c>
      <c r="U23" s="5">
        <v>3369.776432037876</v>
      </c>
      <c r="V23" s="5">
        <v>2058.7050693690608</v>
      </c>
      <c r="W23" s="5">
        <v>2357.6686427102859</v>
      </c>
    </row>
    <row r="24" spans="1:27">
      <c r="A24" s="6" t="s">
        <v>127</v>
      </c>
      <c r="B24" s="6" t="s">
        <v>117</v>
      </c>
      <c r="C24" s="5">
        <v>53.602324020732183</v>
      </c>
      <c r="D24" s="5">
        <v>76.227400419062363</v>
      </c>
      <c r="E24" s="5">
        <v>78.680552172270438</v>
      </c>
      <c r="F24" s="5">
        <v>222.79576041662344</v>
      </c>
      <c r="G24" s="5">
        <v>987.67359990741295</v>
      </c>
      <c r="H24" s="5">
        <v>1495.4263322975196</v>
      </c>
      <c r="I24" s="5">
        <v>3708.0898605291759</v>
      </c>
      <c r="J24" s="5">
        <v>3185.6862493998265</v>
      </c>
      <c r="K24" s="5">
        <v>3308.1402482575259</v>
      </c>
      <c r="L24" s="5">
        <v>2762.1247222814077</v>
      </c>
      <c r="M24" s="5">
        <v>3574.6770954728499</v>
      </c>
      <c r="N24" s="5">
        <v>2279.3134447582411</v>
      </c>
      <c r="O24" s="5">
        <v>2122.0463118949056</v>
      </c>
      <c r="P24" s="5">
        <v>2277.8268423269969</v>
      </c>
      <c r="Q24" s="5">
        <v>2777.1859618476119</v>
      </c>
      <c r="R24" s="5">
        <v>2753.643789165269</v>
      </c>
      <c r="S24" s="5">
        <v>2089.3464523481844</v>
      </c>
      <c r="T24" s="5">
        <v>2361.2954325704432</v>
      </c>
      <c r="U24" s="5">
        <v>1789.0216502443682</v>
      </c>
      <c r="V24" s="5">
        <v>1726.0755659196805</v>
      </c>
      <c r="W24" s="5">
        <v>1537.4506517696659</v>
      </c>
    </row>
    <row r="25" spans="1:27">
      <c r="A25" s="6" t="s">
        <v>127</v>
      </c>
      <c r="B25" s="6" t="s">
        <v>118</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127</v>
      </c>
      <c r="B26" s="6" t="s">
        <v>119</v>
      </c>
      <c r="C26" s="5">
        <v>4881.3247330354297</v>
      </c>
      <c r="D26" s="5">
        <v>5467.6406517538862</v>
      </c>
      <c r="E26" s="5">
        <v>6267.3025799389507</v>
      </c>
      <c r="F26" s="5">
        <v>6294.0489273137537</v>
      </c>
      <c r="G26" s="5">
        <v>6966.2482759820032</v>
      </c>
      <c r="H26" s="5">
        <v>6722.0363078155679</v>
      </c>
      <c r="I26" s="5">
        <v>6360.5794174044786</v>
      </c>
      <c r="J26" s="5">
        <v>6749.1217293394493</v>
      </c>
      <c r="K26" s="5">
        <v>6434.4708136964719</v>
      </c>
      <c r="L26" s="5">
        <v>10569.604014330595</v>
      </c>
      <c r="M26" s="5">
        <v>17843.054921147235</v>
      </c>
      <c r="N26" s="5">
        <v>17991.400902916732</v>
      </c>
      <c r="O26" s="5">
        <v>18485.544240439307</v>
      </c>
      <c r="P26" s="5">
        <v>18876.326161617631</v>
      </c>
      <c r="Q26" s="5">
        <v>31519.04284882249</v>
      </c>
      <c r="R26" s="5">
        <v>31743.401879579313</v>
      </c>
      <c r="S26" s="5">
        <v>30038.209150028186</v>
      </c>
      <c r="T26" s="5">
        <v>32416.642155137397</v>
      </c>
      <c r="U26" s="5">
        <v>29760.629259884761</v>
      </c>
      <c r="V26" s="5">
        <v>30549.866722713919</v>
      </c>
      <c r="W26" s="5">
        <v>29109.389305066888</v>
      </c>
    </row>
    <row r="27" spans="1:27">
      <c r="A27" s="6" t="s">
        <v>127</v>
      </c>
      <c r="B27" s="6" t="s">
        <v>120</v>
      </c>
      <c r="C27" s="5">
        <v>4527.9494867679705</v>
      </c>
      <c r="D27" s="5">
        <v>5709.0314320843154</v>
      </c>
      <c r="E27" s="5">
        <v>5521.1756308981512</v>
      </c>
      <c r="F27" s="5">
        <v>5431.847042614595</v>
      </c>
      <c r="G27" s="5">
        <v>7313.265809366826</v>
      </c>
      <c r="H27" s="5">
        <v>7342.6434177166302</v>
      </c>
      <c r="I27" s="5">
        <v>7338.7944754483278</v>
      </c>
      <c r="J27" s="5">
        <v>6480.5289533402283</v>
      </c>
      <c r="K27" s="5">
        <v>6716.152937042988</v>
      </c>
      <c r="L27" s="5">
        <v>6944.0514057117971</v>
      </c>
      <c r="M27" s="5">
        <v>7142.2095119459009</v>
      </c>
      <c r="N27" s="5">
        <v>7326.5136080988959</v>
      </c>
      <c r="O27" s="5">
        <v>7040.5991559421627</v>
      </c>
      <c r="P27" s="5">
        <v>6892.4103659067041</v>
      </c>
      <c r="Q27" s="5">
        <v>7333.9995911331262</v>
      </c>
      <c r="R27" s="5">
        <v>7333.6492613068813</v>
      </c>
      <c r="S27" s="5">
        <v>7296.7985878670725</v>
      </c>
      <c r="T27" s="5">
        <v>6521.3076888089781</v>
      </c>
      <c r="U27" s="5">
        <v>6739.8122421619173</v>
      </c>
      <c r="V27" s="5">
        <v>6934.4491893950189</v>
      </c>
      <c r="W27" s="5">
        <v>7125.0308596611439</v>
      </c>
    </row>
    <row r="28" spans="1:27">
      <c r="A28" s="6" t="s">
        <v>127</v>
      </c>
      <c r="B28" s="6" t="s">
        <v>121</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102" t="s">
        <v>149</v>
      </c>
      <c r="B29" s="102"/>
      <c r="C29" s="17">
        <v>63263.62981465683</v>
      </c>
      <c r="D29" s="17">
        <v>64420.025851026432</v>
      </c>
      <c r="E29" s="17">
        <v>63589.50259691762</v>
      </c>
      <c r="F29" s="17">
        <v>61487.995916232096</v>
      </c>
      <c r="G29" s="17">
        <v>61364.567565871526</v>
      </c>
      <c r="H29" s="17">
        <v>60429.171504695303</v>
      </c>
      <c r="I29" s="17">
        <v>64475.325032573652</v>
      </c>
      <c r="J29" s="17">
        <v>65196.689470700061</v>
      </c>
      <c r="K29" s="17">
        <v>65495.2357539812</v>
      </c>
      <c r="L29" s="17">
        <v>62282.063995175937</v>
      </c>
      <c r="M29" s="17">
        <v>62082.86621653162</v>
      </c>
      <c r="N29" s="17">
        <v>59725.059255850872</v>
      </c>
      <c r="O29" s="17">
        <v>60607.648089872629</v>
      </c>
      <c r="P29" s="17">
        <v>61692.452248066314</v>
      </c>
      <c r="Q29" s="17">
        <v>65157.515841502209</v>
      </c>
      <c r="R29" s="17">
        <v>67005.188762422302</v>
      </c>
      <c r="S29" s="17">
        <v>69568.125774193628</v>
      </c>
      <c r="T29" s="17">
        <v>71182.824291902871</v>
      </c>
      <c r="U29" s="17">
        <v>71550.812267199246</v>
      </c>
      <c r="V29" s="17">
        <v>73304.208573906682</v>
      </c>
      <c r="W29" s="17">
        <v>73484.811378587023</v>
      </c>
    </row>
    <row r="30" spans="1:27">
      <c r="A30" s="6" t="s">
        <v>127</v>
      </c>
      <c r="B30" s="6" t="s">
        <v>123</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102" t="s">
        <v>143</v>
      </c>
      <c r="B31" s="102"/>
      <c r="C31" s="17">
        <v>63263.62981465683</v>
      </c>
      <c r="D31" s="17">
        <v>64420.025851026432</v>
      </c>
      <c r="E31" s="17">
        <v>63589.644143286321</v>
      </c>
      <c r="F31" s="17">
        <v>61488.397720029578</v>
      </c>
      <c r="G31" s="17">
        <v>61364.963566361905</v>
      </c>
      <c r="H31" s="17">
        <v>60429.938795761147</v>
      </c>
      <c r="I31" s="17">
        <v>64475.940915360305</v>
      </c>
      <c r="J31" s="17">
        <v>65197.069640527698</v>
      </c>
      <c r="K31" s="17">
        <v>65496.698468184237</v>
      </c>
      <c r="L31" s="17">
        <v>62282.675382192581</v>
      </c>
      <c r="M31" s="17">
        <v>62084.334828514504</v>
      </c>
      <c r="N31" s="17">
        <v>59726.144808978752</v>
      </c>
      <c r="O31" s="17">
        <v>60608.909748499813</v>
      </c>
      <c r="P31" s="17">
        <v>61693.46379997256</v>
      </c>
      <c r="Q31" s="17">
        <v>65158.716982368423</v>
      </c>
      <c r="R31" s="17">
        <v>67007.434182963436</v>
      </c>
      <c r="S31" s="17">
        <v>69568.901623510974</v>
      </c>
      <c r="T31" s="17">
        <v>71184.915399358651</v>
      </c>
      <c r="U31" s="17">
        <v>71553.298206900959</v>
      </c>
      <c r="V31" s="17">
        <v>73306.452244379383</v>
      </c>
      <c r="W31" s="17">
        <v>73487.700931580519</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48972.702567968925</v>
      </c>
      <c r="D34" s="5">
        <v>46455.3685340335</v>
      </c>
      <c r="E34" s="5">
        <v>44537.263364345381</v>
      </c>
      <c r="F34" s="5">
        <v>41011.335334496638</v>
      </c>
      <c r="G34" s="5">
        <v>40281.058848918328</v>
      </c>
      <c r="H34" s="5">
        <v>41615.440814188427</v>
      </c>
      <c r="I34" s="5">
        <v>41563.263100492331</v>
      </c>
      <c r="J34" s="5">
        <v>39903.403383012839</v>
      </c>
      <c r="K34" s="5">
        <v>40337.980608021106</v>
      </c>
      <c r="L34" s="5">
        <v>38180.749811537382</v>
      </c>
      <c r="M34" s="5">
        <v>37734.558691664351</v>
      </c>
      <c r="N34" s="5">
        <v>36728.281436755089</v>
      </c>
      <c r="O34" s="5">
        <v>38531.574455401191</v>
      </c>
      <c r="P34" s="5">
        <v>38155.138222405345</v>
      </c>
      <c r="Q34" s="5">
        <v>31453.519947905515</v>
      </c>
      <c r="R34" s="5">
        <v>29344.303788939105</v>
      </c>
      <c r="S34" s="5">
        <v>25685.464668413002</v>
      </c>
      <c r="T34" s="5">
        <v>25785.438627016607</v>
      </c>
      <c r="U34" s="5">
        <v>26319.929730631171</v>
      </c>
      <c r="V34" s="5">
        <v>25875.139860300111</v>
      </c>
      <c r="W34" s="5">
        <v>25808.852640639401</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1176.4338360000215</v>
      </c>
      <c r="D36" s="5">
        <v>1176.4338360000231</v>
      </c>
      <c r="E36" s="5">
        <v>1354.150003577671</v>
      </c>
      <c r="F36" s="5">
        <v>1370.1925082999701</v>
      </c>
      <c r="G36" s="5">
        <v>1338.98235148556</v>
      </c>
      <c r="H36" s="5">
        <v>1443.6948600497774</v>
      </c>
      <c r="I36" s="5">
        <v>1705.0344230784415</v>
      </c>
      <c r="J36" s="5">
        <v>1438.0973054369663</v>
      </c>
      <c r="K36" s="5">
        <v>1467.6950992165862</v>
      </c>
      <c r="L36" s="5">
        <v>3023.6439193871338</v>
      </c>
      <c r="M36" s="5">
        <v>3109.0302360463393</v>
      </c>
      <c r="N36" s="5">
        <v>3246.2017426695465</v>
      </c>
      <c r="O36" s="5">
        <v>3019.7076738106766</v>
      </c>
      <c r="P36" s="5">
        <v>3275.5717475526826</v>
      </c>
      <c r="Q36" s="5">
        <v>6797.7968991911448</v>
      </c>
      <c r="R36" s="5">
        <v>7231.1523171198387</v>
      </c>
      <c r="S36" s="5">
        <v>8280.981965603467</v>
      </c>
      <c r="T36" s="5">
        <v>8662.1161679737088</v>
      </c>
      <c r="U36" s="5">
        <v>7725.5574450508238</v>
      </c>
      <c r="V36" s="5">
        <v>7771.6191465544043</v>
      </c>
      <c r="W36" s="5">
        <v>7797.8182334520725</v>
      </c>
    </row>
    <row r="37" spans="1:23">
      <c r="A37" s="6" t="s">
        <v>144</v>
      </c>
      <c r="B37" s="6" t="s">
        <v>115</v>
      </c>
      <c r="C37" s="5">
        <v>2.2190798532961162</v>
      </c>
      <c r="D37" s="5">
        <v>9.2758448981833788E-2</v>
      </c>
      <c r="E37" s="5">
        <v>34.553808427625967</v>
      </c>
      <c r="F37" s="5">
        <v>47.544092016532865</v>
      </c>
      <c r="G37" s="5">
        <v>41.638283285897074</v>
      </c>
      <c r="H37" s="5">
        <v>43.573332986516213</v>
      </c>
      <c r="I37" s="5">
        <v>40.087824927011255</v>
      </c>
      <c r="J37" s="5">
        <v>74.523842280294787</v>
      </c>
      <c r="K37" s="5">
        <v>50.871372034526431</v>
      </c>
      <c r="L37" s="5">
        <v>126.92227706808774</v>
      </c>
      <c r="M37" s="5">
        <v>94.987620538264579</v>
      </c>
      <c r="N37" s="5">
        <v>446.62296999886883</v>
      </c>
      <c r="O37" s="5">
        <v>199.29185080653752</v>
      </c>
      <c r="P37" s="5">
        <v>307.7713946199915</v>
      </c>
      <c r="Q37" s="5">
        <v>297.94960925394219</v>
      </c>
      <c r="R37" s="5">
        <v>527.09655105518414</v>
      </c>
      <c r="S37" s="5">
        <v>2793.4730224841587</v>
      </c>
      <c r="T37" s="5">
        <v>3490.1490456515048</v>
      </c>
      <c r="U37" s="5">
        <v>3879.19061927751</v>
      </c>
      <c r="V37" s="5">
        <v>4020.2688033563941</v>
      </c>
      <c r="W37" s="5">
        <v>4471.0241818742534</v>
      </c>
    </row>
    <row r="38" spans="1:23">
      <c r="A38" s="6" t="s">
        <v>144</v>
      </c>
      <c r="B38" s="6" t="s">
        <v>116</v>
      </c>
      <c r="C38" s="5">
        <v>696.18495477994213</v>
      </c>
      <c r="D38" s="5">
        <v>694.79913193994412</v>
      </c>
      <c r="E38" s="5">
        <v>693.41330908994678</v>
      </c>
      <c r="F38" s="5">
        <v>692.02748622994568</v>
      </c>
      <c r="G38" s="5">
        <v>690.64166337994743</v>
      </c>
      <c r="H38" s="5">
        <v>689.25584052994759</v>
      </c>
      <c r="I38" s="5">
        <v>687.87001767994707</v>
      </c>
      <c r="J38" s="5">
        <v>686.48419481994347</v>
      </c>
      <c r="K38" s="5">
        <v>685.0983719699459</v>
      </c>
      <c r="L38" s="5">
        <v>683.71254911994629</v>
      </c>
      <c r="M38" s="5">
        <v>682.32672626994531</v>
      </c>
      <c r="N38" s="5">
        <v>680.94090340994626</v>
      </c>
      <c r="O38" s="5">
        <v>679.55508055994767</v>
      </c>
      <c r="P38" s="5">
        <v>678.16925770994612</v>
      </c>
      <c r="Q38" s="5">
        <v>676.78343485994901</v>
      </c>
      <c r="R38" s="5">
        <v>675.39761199994837</v>
      </c>
      <c r="S38" s="5">
        <v>253.94289209998792</v>
      </c>
      <c r="T38" s="5">
        <v>253.42076493998738</v>
      </c>
      <c r="U38" s="5">
        <v>252.89863777998735</v>
      </c>
      <c r="V38" s="5">
        <v>252.37651060998783</v>
      </c>
      <c r="W38" s="5">
        <v>251.85438344998832</v>
      </c>
    </row>
    <row r="39" spans="1:23">
      <c r="A39" s="6" t="s">
        <v>144</v>
      </c>
      <c r="B39" s="6" t="s">
        <v>117</v>
      </c>
      <c r="C39" s="5">
        <v>35.835161392236536</v>
      </c>
      <c r="D39" s="5">
        <v>77.875058033641835</v>
      </c>
      <c r="E39" s="5">
        <v>299.27847746091186</v>
      </c>
      <c r="F39" s="5">
        <v>257.33199496317508</v>
      </c>
      <c r="G39" s="5">
        <v>275.6617571804577</v>
      </c>
      <c r="H39" s="5">
        <v>442.6061642610033</v>
      </c>
      <c r="I39" s="5">
        <v>643.20904726308811</v>
      </c>
      <c r="J39" s="5">
        <v>1455.1969700110933</v>
      </c>
      <c r="K39" s="5">
        <v>1715.4592356400858</v>
      </c>
      <c r="L39" s="5">
        <v>2041.7655103759021</v>
      </c>
      <c r="M39" s="5">
        <v>2133.6134142375695</v>
      </c>
      <c r="N39" s="5">
        <v>2272.1342571074902</v>
      </c>
      <c r="O39" s="5">
        <v>3012.2412342219632</v>
      </c>
      <c r="P39" s="5">
        <v>3029.2396256174707</v>
      </c>
      <c r="Q39" s="5">
        <v>2273.6271209395859</v>
      </c>
      <c r="R39" s="5">
        <v>2772.599186950506</v>
      </c>
      <c r="S39" s="5">
        <v>3350.2451190654415</v>
      </c>
      <c r="T39" s="5">
        <v>2706.5487264394524</v>
      </c>
      <c r="U39" s="5">
        <v>2886.2886729386532</v>
      </c>
      <c r="V39" s="5">
        <v>2816.8893733228615</v>
      </c>
      <c r="W39" s="5">
        <v>2770.4850182694986</v>
      </c>
    </row>
    <row r="40" spans="1:23">
      <c r="A40" s="6" t="s">
        <v>144</v>
      </c>
      <c r="B40" s="6" t="s">
        <v>118</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144</v>
      </c>
      <c r="B41" s="6" t="s">
        <v>119</v>
      </c>
      <c r="C41" s="5">
        <v>2306.7853903658433</v>
      </c>
      <c r="D41" s="5">
        <v>4228.8481764407134</v>
      </c>
      <c r="E41" s="5">
        <v>6892.3981874824676</v>
      </c>
      <c r="F41" s="5">
        <v>10364.943294476709</v>
      </c>
      <c r="G41" s="5">
        <v>11067.147758966348</v>
      </c>
      <c r="H41" s="5">
        <v>11502.314424669945</v>
      </c>
      <c r="I41" s="5">
        <v>12306.301566976292</v>
      </c>
      <c r="J41" s="5">
        <v>13414.547666779188</v>
      </c>
      <c r="K41" s="5">
        <v>13704.910897527459</v>
      </c>
      <c r="L41" s="5">
        <v>14995.444460597982</v>
      </c>
      <c r="M41" s="5">
        <v>14794.659133687936</v>
      </c>
      <c r="N41" s="5">
        <v>15613.853753010633</v>
      </c>
      <c r="O41" s="5">
        <v>15304.324065444524</v>
      </c>
      <c r="P41" s="5">
        <v>15385.942564645902</v>
      </c>
      <c r="Q41" s="5">
        <v>15940.171968371782</v>
      </c>
      <c r="R41" s="5">
        <v>16783.386627552933</v>
      </c>
      <c r="S41" s="5">
        <v>16294.344107270332</v>
      </c>
      <c r="T41" s="5">
        <v>16051.996868168539</v>
      </c>
      <c r="U41" s="5">
        <v>16071.859199370661</v>
      </c>
      <c r="V41" s="5">
        <v>16364.045697771468</v>
      </c>
      <c r="W41" s="5">
        <v>15951.138118387509</v>
      </c>
    </row>
    <row r="42" spans="1:23">
      <c r="A42" s="6" t="s">
        <v>144</v>
      </c>
      <c r="B42" s="6" t="s">
        <v>120</v>
      </c>
      <c r="C42" s="5">
        <v>5005.2817667329737</v>
      </c>
      <c r="D42" s="5">
        <v>6213.3795789951209</v>
      </c>
      <c r="E42" s="5">
        <v>6131.1274016582474</v>
      </c>
      <c r="F42" s="5">
        <v>6118.8456715449811</v>
      </c>
      <c r="G42" s="5">
        <v>6224.2792601041147</v>
      </c>
      <c r="H42" s="5">
        <v>7412.6931618668123</v>
      </c>
      <c r="I42" s="5">
        <v>7966.5178549841012</v>
      </c>
      <c r="J42" s="5">
        <v>6584.369274355935</v>
      </c>
      <c r="K42" s="5">
        <v>7307.2395910559562</v>
      </c>
      <c r="L42" s="5">
        <v>9608.6241255455134</v>
      </c>
      <c r="M42" s="5">
        <v>10683.301934540877</v>
      </c>
      <c r="N42" s="5">
        <v>11371.780085472066</v>
      </c>
      <c r="O42" s="5">
        <v>11258.183515740238</v>
      </c>
      <c r="P42" s="5">
        <v>11286.153873648364</v>
      </c>
      <c r="Q42" s="5">
        <v>11524.804827169253</v>
      </c>
      <c r="R42" s="5">
        <v>11495.001239715271</v>
      </c>
      <c r="S42" s="5">
        <v>11405.244180129494</v>
      </c>
      <c r="T42" s="5">
        <v>9543.4009630201144</v>
      </c>
      <c r="U42" s="5">
        <v>10531.229477807372</v>
      </c>
      <c r="V42" s="5">
        <v>10732.349997628644</v>
      </c>
      <c r="W42" s="5">
        <v>11248.355344851167</v>
      </c>
    </row>
    <row r="43" spans="1:23">
      <c r="A43" s="6" t="s">
        <v>144</v>
      </c>
      <c r="B43" s="6" t="s">
        <v>121</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102" t="s">
        <v>149</v>
      </c>
      <c r="B44" s="102"/>
      <c r="C44" s="17">
        <v>64644.572051006697</v>
      </c>
      <c r="D44" s="17">
        <v>66043.211741491483</v>
      </c>
      <c r="E44" s="17">
        <v>67424.552114441845</v>
      </c>
      <c r="F44" s="17">
        <v>67871.288378347279</v>
      </c>
      <c r="G44" s="17">
        <v>68334.86493834079</v>
      </c>
      <c r="H44" s="17">
        <v>71635.491851319923</v>
      </c>
      <c r="I44" s="17">
        <v>73451.87848599581</v>
      </c>
      <c r="J44" s="17">
        <v>71514.341743630575</v>
      </c>
      <c r="K44" s="17">
        <v>73211.676954557173</v>
      </c>
      <c r="L44" s="17">
        <v>76521.062708942045</v>
      </c>
      <c r="M44" s="17">
        <v>77267.121823386318</v>
      </c>
      <c r="N44" s="17">
        <v>78519.14529943165</v>
      </c>
      <c r="O44" s="17">
        <v>79764.289737059415</v>
      </c>
      <c r="P44" s="17">
        <v>80257.736855256124</v>
      </c>
      <c r="Q44" s="17">
        <v>78397.74843444099</v>
      </c>
      <c r="R44" s="17">
        <v>78289.749543408485</v>
      </c>
      <c r="S44" s="17">
        <v>77368.394721553341</v>
      </c>
      <c r="T44" s="17">
        <v>76824.430555417566</v>
      </c>
      <c r="U44" s="17">
        <v>78207.353600195725</v>
      </c>
      <c r="V44" s="17">
        <v>78868.437891158013</v>
      </c>
      <c r="W44" s="17">
        <v>79913.081520267282</v>
      </c>
    </row>
    <row r="45" spans="1:23">
      <c r="A45" s="6" t="s">
        <v>144</v>
      </c>
      <c r="B45" s="6" t="s">
        <v>123</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102" t="s">
        <v>143</v>
      </c>
      <c r="B46" s="102"/>
      <c r="C46" s="17">
        <v>64644.572051006697</v>
      </c>
      <c r="D46" s="17">
        <v>66043.211741491483</v>
      </c>
      <c r="E46" s="17">
        <v>67424.689708220423</v>
      </c>
      <c r="F46" s="17">
        <v>67871.722609426797</v>
      </c>
      <c r="G46" s="17">
        <v>68335.10324458564</v>
      </c>
      <c r="H46" s="17">
        <v>71635.491851319923</v>
      </c>
      <c r="I46" s="17">
        <v>73451.87848599581</v>
      </c>
      <c r="J46" s="17">
        <v>71514.341743630575</v>
      </c>
      <c r="K46" s="17">
        <v>73211.676954557173</v>
      </c>
      <c r="L46" s="17">
        <v>76521.338413279504</v>
      </c>
      <c r="M46" s="17">
        <v>77267.121823386318</v>
      </c>
      <c r="N46" s="17">
        <v>78519.14529943165</v>
      </c>
      <c r="O46" s="17">
        <v>79764.738795583995</v>
      </c>
      <c r="P46" s="17">
        <v>80258.660519109253</v>
      </c>
      <c r="Q46" s="17">
        <v>78397.74843444099</v>
      </c>
      <c r="R46" s="17">
        <v>78290.072856720057</v>
      </c>
      <c r="S46" s="17">
        <v>77368.394721553341</v>
      </c>
      <c r="T46" s="17">
        <v>76825.140636756696</v>
      </c>
      <c r="U46" s="17">
        <v>78208.881808311824</v>
      </c>
      <c r="V46" s="17">
        <v>78869.471431304206</v>
      </c>
      <c r="W46" s="17">
        <v>79913.081520267282</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31398.765107289375</v>
      </c>
      <c r="D50" s="5">
        <v>32567.857606658959</v>
      </c>
      <c r="E50" s="5">
        <v>32412.190625685744</v>
      </c>
      <c r="F50" s="5">
        <v>31506.11056245584</v>
      </c>
      <c r="G50" s="5">
        <v>30500.111729916829</v>
      </c>
      <c r="H50" s="5">
        <v>27079.744015526281</v>
      </c>
      <c r="I50" s="5">
        <v>17422.571657577482</v>
      </c>
      <c r="J50" s="5">
        <v>16441.952908082534</v>
      </c>
      <c r="K50" s="5">
        <v>14374.354557485885</v>
      </c>
      <c r="L50" s="5">
        <v>12137.071222733404</v>
      </c>
      <c r="M50" s="5">
        <v>6531.7346963628888</v>
      </c>
      <c r="N50" s="5">
        <v>7102.1388690812655</v>
      </c>
      <c r="O50" s="5">
        <v>7292.1712857610664</v>
      </c>
      <c r="P50" s="5">
        <v>6713.2693583761038</v>
      </c>
      <c r="Q50" s="5">
        <v>5144.7075948899565</v>
      </c>
      <c r="R50" s="5">
        <v>2332.6195681023696</v>
      </c>
      <c r="S50" s="5">
        <v>2429.5416322925394</v>
      </c>
      <c r="T50" s="5">
        <v>2037.2889163301243</v>
      </c>
      <c r="U50" s="5">
        <v>2513.793220474075</v>
      </c>
      <c r="V50" s="5">
        <v>2553.7774952507098</v>
      </c>
      <c r="W50" s="5">
        <v>2321.3639488134309</v>
      </c>
    </row>
    <row r="51" spans="1:23">
      <c r="A51" s="6" t="s">
        <v>145</v>
      </c>
      <c r="B51" s="6" t="s">
        <v>114</v>
      </c>
      <c r="C51" s="5">
        <v>29.901915291726851</v>
      </c>
      <c r="D51" s="5">
        <v>15.057527380803036</v>
      </c>
      <c r="E51" s="5">
        <v>12.412932239426869</v>
      </c>
      <c r="F51" s="5">
        <v>15.780800577873986</v>
      </c>
      <c r="G51" s="5">
        <v>20.609895776819837</v>
      </c>
      <c r="H51" s="5">
        <v>23.366643404496266</v>
      </c>
      <c r="I51" s="5">
        <v>306.89583137608139</v>
      </c>
      <c r="J51" s="5">
        <v>31.604535068976642</v>
      </c>
      <c r="K51" s="5">
        <v>45.422945489909495</v>
      </c>
      <c r="L51" s="5">
        <v>354.27550469193471</v>
      </c>
      <c r="M51" s="5">
        <v>381.14820951943898</v>
      </c>
      <c r="N51" s="5">
        <v>1695.5927145131373</v>
      </c>
      <c r="O51" s="5">
        <v>1815.8366162945285</v>
      </c>
      <c r="P51" s="5">
        <v>1751.5438092477393</v>
      </c>
      <c r="Q51" s="5">
        <v>1708.013189902402</v>
      </c>
      <c r="R51" s="5">
        <v>1871.1201514366364</v>
      </c>
      <c r="S51" s="5">
        <v>2145.2194525253799</v>
      </c>
      <c r="T51" s="5">
        <v>1896.3588270570785</v>
      </c>
      <c r="U51" s="5">
        <v>0</v>
      </c>
      <c r="V51" s="5">
        <v>0</v>
      </c>
      <c r="W51" s="5">
        <v>0</v>
      </c>
    </row>
    <row r="52" spans="1:23">
      <c r="A52" s="6" t="s">
        <v>145</v>
      </c>
      <c r="B52" s="6" t="s">
        <v>115</v>
      </c>
      <c r="C52" s="5">
        <v>31.712590299395849</v>
      </c>
      <c r="D52" s="5">
        <v>15.939346752661393</v>
      </c>
      <c r="E52" s="5">
        <v>9.638772182411909</v>
      </c>
      <c r="F52" s="5">
        <v>7.8608027953147577</v>
      </c>
      <c r="G52" s="5">
        <v>19.18326134116808</v>
      </c>
      <c r="H52" s="5">
        <v>12.086378297246835</v>
      </c>
      <c r="I52" s="5">
        <v>24.886493872114411</v>
      </c>
      <c r="J52" s="5">
        <v>22.542764619442803</v>
      </c>
      <c r="K52" s="5">
        <v>19.69589442283586</v>
      </c>
      <c r="L52" s="5">
        <v>92.332323727641693</v>
      </c>
      <c r="M52" s="5">
        <v>171.98793835333436</v>
      </c>
      <c r="N52" s="5">
        <v>1811.2365387131697</v>
      </c>
      <c r="O52" s="5">
        <v>1858.4990882314924</v>
      </c>
      <c r="P52" s="5">
        <v>1477.3189813685799</v>
      </c>
      <c r="Q52" s="5">
        <v>1514.0263039564854</v>
      </c>
      <c r="R52" s="5">
        <v>2257.7349616441711</v>
      </c>
      <c r="S52" s="5">
        <v>2842.9289959468224</v>
      </c>
      <c r="T52" s="5">
        <v>2327.4163485798072</v>
      </c>
      <c r="U52" s="5">
        <v>2658.5844575858141</v>
      </c>
      <c r="V52" s="5">
        <v>3596.541849464254</v>
      </c>
      <c r="W52" s="5">
        <v>2391.2119386497325</v>
      </c>
    </row>
    <row r="53" spans="1:23">
      <c r="A53" s="6" t="s">
        <v>145</v>
      </c>
      <c r="B53" s="6" t="s">
        <v>116</v>
      </c>
      <c r="C53" s="5">
        <v>3162.0748290893371</v>
      </c>
      <c r="D53" s="5">
        <v>2931.5295153824545</v>
      </c>
      <c r="E53" s="5">
        <v>2778.9399920693481</v>
      </c>
      <c r="F53" s="5">
        <v>3501.427271762715</v>
      </c>
      <c r="G53" s="5">
        <v>2714.391154567581</v>
      </c>
      <c r="H53" s="5">
        <v>3130.6027645988588</v>
      </c>
      <c r="I53" s="5">
        <v>1896.4203738564347</v>
      </c>
      <c r="J53" s="5">
        <v>3830.5549297262437</v>
      </c>
      <c r="K53" s="5">
        <v>3603.1619825355215</v>
      </c>
      <c r="L53" s="5">
        <v>2839.2388264289975</v>
      </c>
      <c r="M53" s="5">
        <v>3099.9019790160532</v>
      </c>
      <c r="N53" s="5">
        <v>2873.0582190489104</v>
      </c>
      <c r="O53" s="5">
        <v>2721.9530034870995</v>
      </c>
      <c r="P53" s="5">
        <v>3431.3092775586442</v>
      </c>
      <c r="Q53" s="5">
        <v>2660.8244392222905</v>
      </c>
      <c r="R53" s="5">
        <v>3067.658635636933</v>
      </c>
      <c r="S53" s="5">
        <v>1857.2885926958011</v>
      </c>
      <c r="T53" s="5">
        <v>3753.2265571718517</v>
      </c>
      <c r="U53" s="5">
        <v>3533.3821299576484</v>
      </c>
      <c r="V53" s="5">
        <v>2781.6900502240583</v>
      </c>
      <c r="W53" s="5">
        <v>3036.1865711643818</v>
      </c>
    </row>
    <row r="54" spans="1:23">
      <c r="A54" s="6" t="s">
        <v>145</v>
      </c>
      <c r="B54" s="6" t="s">
        <v>117</v>
      </c>
      <c r="C54" s="5">
        <v>58.039815500946531</v>
      </c>
      <c r="D54" s="5">
        <v>56.908384453371937</v>
      </c>
      <c r="E54" s="5">
        <v>62.854636664227037</v>
      </c>
      <c r="F54" s="5">
        <v>74.348391727040763</v>
      </c>
      <c r="G54" s="5">
        <v>283.49169556442553</v>
      </c>
      <c r="H54" s="5">
        <v>500.28772290947143</v>
      </c>
      <c r="I54" s="5">
        <v>2192.9855127972469</v>
      </c>
      <c r="J54" s="5">
        <v>2323.7606688730993</v>
      </c>
      <c r="K54" s="5">
        <v>2477.052538911109</v>
      </c>
      <c r="L54" s="5">
        <v>2969.2120332749087</v>
      </c>
      <c r="M54" s="5">
        <v>3511.0305663632494</v>
      </c>
      <c r="N54" s="5">
        <v>3343.3189883246737</v>
      </c>
      <c r="O54" s="5">
        <v>2996.0844573404606</v>
      </c>
      <c r="P54" s="5">
        <v>3253.4377557421467</v>
      </c>
      <c r="Q54" s="5">
        <v>4059.0248192898348</v>
      </c>
      <c r="R54" s="5">
        <v>4089.1261390150321</v>
      </c>
      <c r="S54" s="5">
        <v>4474.2105199987327</v>
      </c>
      <c r="T54" s="5">
        <v>4511.6301551168835</v>
      </c>
      <c r="U54" s="5">
        <v>4748.6677779910024</v>
      </c>
      <c r="V54" s="5">
        <v>4630.0691594778918</v>
      </c>
      <c r="W54" s="5">
        <v>4355.9489695550683</v>
      </c>
    </row>
    <row r="55" spans="1:23">
      <c r="A55" s="6" t="s">
        <v>145</v>
      </c>
      <c r="B55" s="6" t="s">
        <v>118</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145</v>
      </c>
      <c r="B56" s="6" t="s">
        <v>119</v>
      </c>
      <c r="C56" s="5">
        <v>13051.448278624128</v>
      </c>
      <c r="D56" s="5">
        <v>12374.826114467976</v>
      </c>
      <c r="E56" s="5">
        <v>12448.539321828321</v>
      </c>
      <c r="F56" s="5">
        <v>12667.902221248984</v>
      </c>
      <c r="G56" s="5">
        <v>13380.886449809717</v>
      </c>
      <c r="H56" s="5">
        <v>13903.223906646408</v>
      </c>
      <c r="I56" s="5">
        <v>13882.763995506588</v>
      </c>
      <c r="J56" s="5">
        <v>14477.536007814158</v>
      </c>
      <c r="K56" s="5">
        <v>15815.507283469075</v>
      </c>
      <c r="L56" s="5">
        <v>18003.655685790938</v>
      </c>
      <c r="M56" s="5">
        <v>21993.984614249737</v>
      </c>
      <c r="N56" s="5">
        <v>19989.349134492546</v>
      </c>
      <c r="O56" s="5">
        <v>20653.27830490933</v>
      </c>
      <c r="P56" s="5">
        <v>21468.446368948284</v>
      </c>
      <c r="Q56" s="5">
        <v>22849.350800498964</v>
      </c>
      <c r="R56" s="5">
        <v>24816.694589807037</v>
      </c>
      <c r="S56" s="5">
        <v>28752.264461417966</v>
      </c>
      <c r="T56" s="5">
        <v>29932.173614011139</v>
      </c>
      <c r="U56" s="5">
        <v>31303.926720476597</v>
      </c>
      <c r="V56" s="5">
        <v>31261.889908489204</v>
      </c>
      <c r="W56" s="5">
        <v>33786.269335579163</v>
      </c>
    </row>
    <row r="57" spans="1:23">
      <c r="A57" s="6" t="s">
        <v>145</v>
      </c>
      <c r="B57" s="6" t="s">
        <v>120</v>
      </c>
      <c r="C57" s="5">
        <v>2277.0261118926451</v>
      </c>
      <c r="D57" s="5">
        <v>2452.2245530073119</v>
      </c>
      <c r="E57" s="5">
        <v>2345.6043845089207</v>
      </c>
      <c r="F57" s="5">
        <v>2320.1336113832222</v>
      </c>
      <c r="G57" s="5">
        <v>2602.5387635079073</v>
      </c>
      <c r="H57" s="5">
        <v>2919.504817273536</v>
      </c>
      <c r="I57" s="5">
        <v>8600.0330543100081</v>
      </c>
      <c r="J57" s="5">
        <v>7903.311865921828</v>
      </c>
      <c r="K57" s="5">
        <v>8028.8013574352881</v>
      </c>
      <c r="L57" s="5">
        <v>10420.055719460925</v>
      </c>
      <c r="M57" s="5">
        <v>11794.058187337998</v>
      </c>
      <c r="N57" s="5">
        <v>12520.380926802934</v>
      </c>
      <c r="O57" s="5">
        <v>12036.461013268197</v>
      </c>
      <c r="P57" s="5">
        <v>11853.097930039212</v>
      </c>
      <c r="Q57" s="5">
        <v>12394.706264867256</v>
      </c>
      <c r="R57" s="5">
        <v>12313.911068881594</v>
      </c>
      <c r="S57" s="5">
        <v>12567.58540957693</v>
      </c>
      <c r="T57" s="5">
        <v>11300.700022585563</v>
      </c>
      <c r="U57" s="5">
        <v>11458.440871595862</v>
      </c>
      <c r="V57" s="5">
        <v>11813.270852888762</v>
      </c>
      <c r="W57" s="5">
        <v>11808.463342167135</v>
      </c>
    </row>
    <row r="58" spans="1:23">
      <c r="A58" s="6" t="s">
        <v>145</v>
      </c>
      <c r="B58" s="6" t="s">
        <v>121</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102" t="s">
        <v>149</v>
      </c>
      <c r="B59" s="102"/>
      <c r="C59" s="17">
        <v>53894.437777723004</v>
      </c>
      <c r="D59" s="17">
        <v>54857.739150815563</v>
      </c>
      <c r="E59" s="17">
        <v>54963.748781061171</v>
      </c>
      <c r="F59" s="17">
        <v>55433.480511245056</v>
      </c>
      <c r="G59" s="17">
        <v>54949.223438635228</v>
      </c>
      <c r="H59" s="17">
        <v>52860.221271050927</v>
      </c>
      <c r="I59" s="17">
        <v>48013.752505031109</v>
      </c>
      <c r="J59" s="17">
        <v>48693.849255831585</v>
      </c>
      <c r="K59" s="17">
        <v>47972.66807329571</v>
      </c>
      <c r="L59" s="17">
        <v>50025.916233547447</v>
      </c>
      <c r="M59" s="17">
        <v>50257.820453065549</v>
      </c>
      <c r="N59" s="17">
        <v>52461.244486452357</v>
      </c>
      <c r="O59" s="17">
        <v>53109.013155249515</v>
      </c>
      <c r="P59" s="17">
        <v>53857.129448572268</v>
      </c>
      <c r="Q59" s="17">
        <v>54125.270084594558</v>
      </c>
      <c r="R59" s="17">
        <v>55095.531843709046</v>
      </c>
      <c r="S59" s="17">
        <v>59370.931036852038</v>
      </c>
      <c r="T59" s="17">
        <v>60313.999196942765</v>
      </c>
      <c r="U59" s="17">
        <v>60794.462074047391</v>
      </c>
      <c r="V59" s="17">
        <v>61688.390909263282</v>
      </c>
      <c r="W59" s="17">
        <v>63474.096634617235</v>
      </c>
    </row>
    <row r="60" spans="1:23">
      <c r="A60" s="6" t="s">
        <v>145</v>
      </c>
      <c r="B60" s="6" t="s">
        <v>123</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102" t="s">
        <v>143</v>
      </c>
      <c r="B61" s="102"/>
      <c r="C61" s="17">
        <v>53894.557092134084</v>
      </c>
      <c r="D61" s="17">
        <v>54857.743487380772</v>
      </c>
      <c r="E61" s="17">
        <v>54963.748781061171</v>
      </c>
      <c r="F61" s="17">
        <v>55433.480511245056</v>
      </c>
      <c r="G61" s="17">
        <v>54949.665401335675</v>
      </c>
      <c r="H61" s="17">
        <v>52860.221271050927</v>
      </c>
      <c r="I61" s="17">
        <v>48013.752505031109</v>
      </c>
      <c r="J61" s="17">
        <v>48694.408853749257</v>
      </c>
      <c r="K61" s="17">
        <v>47972.867129016937</v>
      </c>
      <c r="L61" s="17">
        <v>50025.916233547447</v>
      </c>
      <c r="M61" s="17">
        <v>50257.820453065549</v>
      </c>
      <c r="N61" s="17">
        <v>52461.244486452357</v>
      </c>
      <c r="O61" s="17">
        <v>53109.013155249515</v>
      </c>
      <c r="P61" s="17">
        <v>53857.129448572268</v>
      </c>
      <c r="Q61" s="17">
        <v>54125.270084594558</v>
      </c>
      <c r="R61" s="17">
        <v>55095.531843709046</v>
      </c>
      <c r="S61" s="17">
        <v>59370.931036852038</v>
      </c>
      <c r="T61" s="17">
        <v>60313.999196942765</v>
      </c>
      <c r="U61" s="17">
        <v>60794.462074047391</v>
      </c>
      <c r="V61" s="17">
        <v>61688.390909263282</v>
      </c>
      <c r="W61" s="17">
        <v>63474.096634617235</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1892.6744691309295</v>
      </c>
      <c r="D66" s="5">
        <v>1893.1352532370333</v>
      </c>
      <c r="E66" s="5">
        <v>1481.7695584910282</v>
      </c>
      <c r="F66" s="5">
        <v>1604.2711044911712</v>
      </c>
      <c r="G66" s="5">
        <v>1356.7973017197774</v>
      </c>
      <c r="H66" s="5">
        <v>1327.0213574822887</v>
      </c>
      <c r="I66" s="5">
        <v>2350.9529196595731</v>
      </c>
      <c r="J66" s="5">
        <v>1328.6364974815701</v>
      </c>
      <c r="K66" s="5">
        <v>1683.1172042399953</v>
      </c>
      <c r="L66" s="5">
        <v>3110.7034441613787</v>
      </c>
      <c r="M66" s="5">
        <v>2862.5283927633945</v>
      </c>
      <c r="N66" s="5">
        <v>3819.6481595242208</v>
      </c>
      <c r="O66" s="5">
        <v>4300.4006931449503</v>
      </c>
      <c r="P66" s="5">
        <v>4086.5342218835713</v>
      </c>
      <c r="Q66" s="5">
        <v>2579.0149546220814</v>
      </c>
      <c r="R66" s="5">
        <v>2668.9132627674007</v>
      </c>
      <c r="S66" s="5">
        <v>0</v>
      </c>
      <c r="T66" s="5">
        <v>0</v>
      </c>
      <c r="U66" s="5">
        <v>0</v>
      </c>
      <c r="V66" s="5">
        <v>0</v>
      </c>
      <c r="W66" s="5">
        <v>0</v>
      </c>
    </row>
    <row r="67" spans="1:23">
      <c r="A67" s="6" t="s">
        <v>146</v>
      </c>
      <c r="B67" s="6" t="s">
        <v>115</v>
      </c>
      <c r="C67" s="5">
        <v>63.489417851901358</v>
      </c>
      <c r="D67" s="5">
        <v>75.639193340203718</v>
      </c>
      <c r="E67" s="5">
        <v>117.10940454763551</v>
      </c>
      <c r="F67" s="5">
        <v>133.35059751023957</v>
      </c>
      <c r="G67" s="5">
        <v>103.04975160609786</v>
      </c>
      <c r="H67" s="5">
        <v>95.45590727946211</v>
      </c>
      <c r="I67" s="5">
        <v>343.37491555690457</v>
      </c>
      <c r="J67" s="5">
        <v>114.16948874896507</v>
      </c>
      <c r="K67" s="5">
        <v>102.7663202034921</v>
      </c>
      <c r="L67" s="5">
        <v>630.64227522526664</v>
      </c>
      <c r="M67" s="5">
        <v>615.64874856475137</v>
      </c>
      <c r="N67" s="5">
        <v>856.67396811808032</v>
      </c>
      <c r="O67" s="5">
        <v>985.01736989206847</v>
      </c>
      <c r="P67" s="5">
        <v>957.70076809388024</v>
      </c>
      <c r="Q67" s="5">
        <v>974.70751655660922</v>
      </c>
      <c r="R67" s="5">
        <v>1010.8880456904142</v>
      </c>
      <c r="S67" s="5">
        <v>2382.9489779330506</v>
      </c>
      <c r="T67" s="5">
        <v>1717.9849483277742</v>
      </c>
      <c r="U67" s="5">
        <v>2108.2220147124644</v>
      </c>
      <c r="V67" s="5">
        <v>2807.0505359463623</v>
      </c>
      <c r="W67" s="5">
        <v>2112.0826521042982</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106.5358050752491</v>
      </c>
      <c r="D69" s="5">
        <v>104.22612208527211</v>
      </c>
      <c r="E69" s="5">
        <v>99.469153990373854</v>
      </c>
      <c r="F69" s="5">
        <v>99.553492921357048</v>
      </c>
      <c r="G69" s="5">
        <v>101.97851607077624</v>
      </c>
      <c r="H69" s="5">
        <v>119.65962440275995</v>
      </c>
      <c r="I69" s="5">
        <v>130.26707814118583</v>
      </c>
      <c r="J69" s="5">
        <v>158.4160203082883</v>
      </c>
      <c r="K69" s="5">
        <v>179.75677851706871</v>
      </c>
      <c r="L69" s="5">
        <v>199.45474163224247</v>
      </c>
      <c r="M69" s="5">
        <v>348.06451038446744</v>
      </c>
      <c r="N69" s="5">
        <v>363.77599741161828</v>
      </c>
      <c r="O69" s="5">
        <v>349.97531549341716</v>
      </c>
      <c r="P69" s="5">
        <v>365.68450991001168</v>
      </c>
      <c r="Q69" s="5">
        <v>819.32133814216672</v>
      </c>
      <c r="R69" s="5">
        <v>991.51793422952517</v>
      </c>
      <c r="S69" s="5">
        <v>1116.9255568257486</v>
      </c>
      <c r="T69" s="5">
        <v>1102.6063693014744</v>
      </c>
      <c r="U69" s="5">
        <v>1106.8533886508853</v>
      </c>
      <c r="V69" s="5">
        <v>1041.4365374395079</v>
      </c>
      <c r="W69" s="5">
        <v>1068.4536516377245</v>
      </c>
    </row>
    <row r="70" spans="1:23">
      <c r="A70" s="6" t="s">
        <v>146</v>
      </c>
      <c r="B70" s="6" t="s">
        <v>118</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146</v>
      </c>
      <c r="B71" s="6" t="s">
        <v>119</v>
      </c>
      <c r="C71" s="5">
        <v>6806.880800038427</v>
      </c>
      <c r="D71" s="5">
        <v>6032.1306618030667</v>
      </c>
      <c r="E71" s="5">
        <v>6217.1322705908478</v>
      </c>
      <c r="F71" s="5">
        <v>5980.0199132811185</v>
      </c>
      <c r="G71" s="5">
        <v>6451.4603293264699</v>
      </c>
      <c r="H71" s="5">
        <v>6393.2820830518976</v>
      </c>
      <c r="I71" s="5">
        <v>7611.5401256659516</v>
      </c>
      <c r="J71" s="5">
        <v>7847.774923062063</v>
      </c>
      <c r="K71" s="5">
        <v>7843.6505039565354</v>
      </c>
      <c r="L71" s="5">
        <v>7596.8041349689811</v>
      </c>
      <c r="M71" s="5">
        <v>8106.9158956334823</v>
      </c>
      <c r="N71" s="5">
        <v>7433.7552974661094</v>
      </c>
      <c r="O71" s="5">
        <v>7070.0939329516241</v>
      </c>
      <c r="P71" s="5">
        <v>6818.6790481071803</v>
      </c>
      <c r="Q71" s="5">
        <v>8044.5188134224591</v>
      </c>
      <c r="R71" s="5">
        <v>7886.9447801321539</v>
      </c>
      <c r="S71" s="5">
        <v>7210.0766050018183</v>
      </c>
      <c r="T71" s="5">
        <v>7390.4213559904774</v>
      </c>
      <c r="U71" s="5">
        <v>7659.3539993928252</v>
      </c>
      <c r="V71" s="5">
        <v>7324.0602552475248</v>
      </c>
      <c r="W71" s="5">
        <v>7737.539747008027</v>
      </c>
    </row>
    <row r="72" spans="1:23">
      <c r="A72" s="6" t="s">
        <v>146</v>
      </c>
      <c r="B72" s="6" t="s">
        <v>120</v>
      </c>
      <c r="C72" s="5">
        <v>964.27016276399945</v>
      </c>
      <c r="D72" s="5">
        <v>1009.4151096270009</v>
      </c>
      <c r="E72" s="5">
        <v>972.54848291399981</v>
      </c>
      <c r="F72" s="5">
        <v>978.96544118100087</v>
      </c>
      <c r="G72" s="5">
        <v>1784.3504084490803</v>
      </c>
      <c r="H72" s="5">
        <v>1831.8152973174572</v>
      </c>
      <c r="I72" s="5">
        <v>2424.0258770670152</v>
      </c>
      <c r="J72" s="5">
        <v>2241.3039203106891</v>
      </c>
      <c r="K72" s="5">
        <v>2321.5590602471107</v>
      </c>
      <c r="L72" s="5">
        <v>2283.6055696573667</v>
      </c>
      <c r="M72" s="5">
        <v>2342.1102055221841</v>
      </c>
      <c r="N72" s="5">
        <v>2417.0765514710188</v>
      </c>
      <c r="O72" s="5">
        <v>2312.239742014327</v>
      </c>
      <c r="P72" s="5">
        <v>2340.1998574929517</v>
      </c>
      <c r="Q72" s="5">
        <v>2340.839274196609</v>
      </c>
      <c r="R72" s="5">
        <v>2399.8743870838343</v>
      </c>
      <c r="S72" s="5">
        <v>2417.4934982066998</v>
      </c>
      <c r="T72" s="5">
        <v>2251.5224920008177</v>
      </c>
      <c r="U72" s="5">
        <v>2309.3719840228009</v>
      </c>
      <c r="V72" s="5">
        <v>2288.7281789142799</v>
      </c>
      <c r="W72" s="5">
        <v>2334.8016001704614</v>
      </c>
    </row>
    <row r="73" spans="1:23">
      <c r="A73" s="6" t="s">
        <v>146</v>
      </c>
      <c r="B73" s="6" t="s">
        <v>121</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102" t="s">
        <v>149</v>
      </c>
      <c r="B74" s="102"/>
      <c r="C74" s="17">
        <v>12006.907744097258</v>
      </c>
      <c r="D74" s="17">
        <v>11429.996047969606</v>
      </c>
      <c r="E74" s="17">
        <v>11319.522351226811</v>
      </c>
      <c r="F74" s="17">
        <v>11322.129783232831</v>
      </c>
      <c r="G74" s="17">
        <v>12363.508973632925</v>
      </c>
      <c r="H74" s="17">
        <v>12320.132994601106</v>
      </c>
      <c r="I74" s="17">
        <v>15411.636711438045</v>
      </c>
      <c r="J74" s="17">
        <v>14220.396210390387</v>
      </c>
      <c r="K74" s="17">
        <v>14644.092128314034</v>
      </c>
      <c r="L74" s="17">
        <v>16322.628232367195</v>
      </c>
      <c r="M74" s="17">
        <v>16641.703903738813</v>
      </c>
      <c r="N74" s="17">
        <v>17258.631754357732</v>
      </c>
      <c r="O74" s="17">
        <v>17423.754694495372</v>
      </c>
      <c r="P74" s="17">
        <v>17002.107773860484</v>
      </c>
      <c r="Q74" s="17">
        <v>16848.740003592458</v>
      </c>
      <c r="R74" s="17">
        <v>16971.942223052305</v>
      </c>
      <c r="S74" s="17">
        <v>15071.168624819667</v>
      </c>
      <c r="T74" s="17">
        <v>14473.98137232017</v>
      </c>
      <c r="U74" s="17">
        <v>15240.408919421789</v>
      </c>
      <c r="V74" s="17">
        <v>15656.690039732868</v>
      </c>
      <c r="W74" s="17">
        <v>15538.175742517487</v>
      </c>
    </row>
    <row r="75" spans="1:23">
      <c r="A75" s="6" t="s">
        <v>146</v>
      </c>
      <c r="B75" s="6" t="s">
        <v>123</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102" t="s">
        <v>143</v>
      </c>
      <c r="B76" s="102"/>
      <c r="C76" s="17">
        <v>12006.94478001899</v>
      </c>
      <c r="D76" s="17">
        <v>11430.037418211768</v>
      </c>
      <c r="E76" s="17">
        <v>11319.522351226811</v>
      </c>
      <c r="F76" s="17">
        <v>11322.129783232831</v>
      </c>
      <c r="G76" s="17">
        <v>12363.670448763938</v>
      </c>
      <c r="H76" s="17">
        <v>12320.132994601106</v>
      </c>
      <c r="I76" s="17">
        <v>15411.636711438045</v>
      </c>
      <c r="J76" s="17">
        <v>14220.594739941731</v>
      </c>
      <c r="K76" s="17">
        <v>14644.162940980937</v>
      </c>
      <c r="L76" s="17">
        <v>16322.628232367195</v>
      </c>
      <c r="M76" s="17">
        <v>16641.703903738813</v>
      </c>
      <c r="N76" s="17">
        <v>17258.631754357732</v>
      </c>
      <c r="O76" s="17">
        <v>17423.754694495372</v>
      </c>
      <c r="P76" s="17">
        <v>17002.107773860484</v>
      </c>
      <c r="Q76" s="17">
        <v>16848.853101468878</v>
      </c>
      <c r="R76" s="17">
        <v>16972.454216826653</v>
      </c>
      <c r="S76" s="17">
        <v>15071.889935783334</v>
      </c>
      <c r="T76" s="17">
        <v>14473.98137232017</v>
      </c>
      <c r="U76" s="17">
        <v>15240.408919421789</v>
      </c>
      <c r="V76" s="17">
        <v>15656.690039732868</v>
      </c>
      <c r="W76" s="17">
        <v>15538.175742517487</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10048.398097991107</v>
      </c>
      <c r="D83" s="5">
        <v>7809.3333810629701</v>
      </c>
      <c r="E83" s="5">
        <v>7850.4191870296218</v>
      </c>
      <c r="F83" s="5">
        <v>9184.4881086100486</v>
      </c>
      <c r="G83" s="5">
        <v>8691.5911376256809</v>
      </c>
      <c r="H83" s="5">
        <v>9999.5741175885596</v>
      </c>
      <c r="I83" s="5">
        <v>5900.9414689191099</v>
      </c>
      <c r="J83" s="5">
        <v>8085.7045150233107</v>
      </c>
      <c r="K83" s="5">
        <v>8448.2449340842795</v>
      </c>
      <c r="L83" s="5">
        <v>6585.5383684315966</v>
      </c>
      <c r="M83" s="5">
        <v>7434.0558386825414</v>
      </c>
      <c r="N83" s="5">
        <v>7513.8293257428604</v>
      </c>
      <c r="O83" s="5">
        <v>7240.7777004190857</v>
      </c>
      <c r="P83" s="5">
        <v>7792.5651440255642</v>
      </c>
      <c r="Q83" s="5">
        <v>7910.5509802190254</v>
      </c>
      <c r="R83" s="5">
        <v>7641.502978767131</v>
      </c>
      <c r="S83" s="5">
        <v>5790.8537722835144</v>
      </c>
      <c r="T83" s="5">
        <v>7047.1878881763214</v>
      </c>
      <c r="U83" s="5">
        <v>6965.4312273612004</v>
      </c>
      <c r="V83" s="5">
        <v>6188.2738664175358</v>
      </c>
      <c r="W83" s="5">
        <v>6344.5274144468149</v>
      </c>
    </row>
    <row r="84" spans="1:23">
      <c r="A84" s="6" t="s">
        <v>147</v>
      </c>
      <c r="B84" s="6" t="s">
        <v>117</v>
      </c>
      <c r="C84" s="5">
        <v>1.1663898677164142</v>
      </c>
      <c r="D84" s="5">
        <v>0.24575947366610915</v>
      </c>
      <c r="E84" s="5">
        <v>0.97606020491727519</v>
      </c>
      <c r="F84" s="5">
        <v>2.633356319360058</v>
      </c>
      <c r="G84" s="5">
        <v>1.7670346060037738</v>
      </c>
      <c r="H84" s="5">
        <v>3.4725387160942263</v>
      </c>
      <c r="I84" s="5">
        <v>8.7531406208361862</v>
      </c>
      <c r="J84" s="5">
        <v>5.6078266476386185</v>
      </c>
      <c r="K84" s="5">
        <v>8.5848352567235633</v>
      </c>
      <c r="L84" s="5">
        <v>14.826395615491561</v>
      </c>
      <c r="M84" s="5">
        <v>13.164522905771177</v>
      </c>
      <c r="N84" s="5">
        <v>13.960782941529123</v>
      </c>
      <c r="O84" s="5">
        <v>17.921976641685045</v>
      </c>
      <c r="P84" s="5">
        <v>13.823239781034394</v>
      </c>
      <c r="Q84" s="5">
        <v>12.597150192255745</v>
      </c>
      <c r="R84" s="5">
        <v>14.651321792237257</v>
      </c>
      <c r="S84" s="5">
        <v>19.41279216770349</v>
      </c>
      <c r="T84" s="5">
        <v>15.426610840606306</v>
      </c>
      <c r="U84" s="5">
        <v>16.890792404229089</v>
      </c>
      <c r="V84" s="5">
        <v>19.535037896896661</v>
      </c>
      <c r="W84" s="5">
        <v>13.335332765223029</v>
      </c>
    </row>
    <row r="85" spans="1:23">
      <c r="A85" s="6" t="s">
        <v>147</v>
      </c>
      <c r="B85" s="6" t="s">
        <v>118</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147</v>
      </c>
      <c r="B86" s="6" t="s">
        <v>119</v>
      </c>
      <c r="C86" s="5">
        <v>2124.9864894117395</v>
      </c>
      <c r="D86" s="5">
        <v>2049.2906173777865</v>
      </c>
      <c r="E86" s="5">
        <v>1949.4863626692727</v>
      </c>
      <c r="F86" s="5">
        <v>2118.5751552398406</v>
      </c>
      <c r="G86" s="5">
        <v>2193.3920157999987</v>
      </c>
      <c r="H86" s="5">
        <v>2186.2235566059362</v>
      </c>
      <c r="I86" s="5">
        <v>4644.6169475349488</v>
      </c>
      <c r="J86" s="5">
        <v>4652.3618657933002</v>
      </c>
      <c r="K86" s="5">
        <v>4612.1403599920204</v>
      </c>
      <c r="L86" s="5">
        <v>4526.8958288753938</v>
      </c>
      <c r="M86" s="5">
        <v>4768.7558145278181</v>
      </c>
      <c r="N86" s="5">
        <v>4578.4447569602862</v>
      </c>
      <c r="O86" s="5">
        <v>4365.0450210710287</v>
      </c>
      <c r="P86" s="5">
        <v>4649.7665408011208</v>
      </c>
      <c r="Q86" s="5">
        <v>4804.6339521225391</v>
      </c>
      <c r="R86" s="5">
        <v>4855.2831615898731</v>
      </c>
      <c r="S86" s="5">
        <v>5293.7359644804783</v>
      </c>
      <c r="T86" s="5">
        <v>5383.2275463429633</v>
      </c>
      <c r="U86" s="5">
        <v>5314.7324467439321</v>
      </c>
      <c r="V86" s="5">
        <v>5167.1824258757133</v>
      </c>
      <c r="W86" s="5">
        <v>5351.1968104142161</v>
      </c>
    </row>
    <row r="87" spans="1:23">
      <c r="A87" s="6" t="s">
        <v>147</v>
      </c>
      <c r="B87" s="6" t="s">
        <v>120</v>
      </c>
      <c r="C87" s="5">
        <v>0</v>
      </c>
      <c r="D87" s="5">
        <v>0</v>
      </c>
      <c r="E87" s="5">
        <v>0</v>
      </c>
      <c r="F87" s="5">
        <v>0</v>
      </c>
      <c r="G87" s="5">
        <v>0</v>
      </c>
      <c r="H87" s="5">
        <v>0</v>
      </c>
      <c r="I87" s="5">
        <v>304.79452770000142</v>
      </c>
      <c r="J87" s="5">
        <v>289.67010284999884</v>
      </c>
      <c r="K87" s="5">
        <v>299.07209265000319</v>
      </c>
      <c r="L87" s="5">
        <v>295.38303824999997</v>
      </c>
      <c r="M87" s="5">
        <v>293.47250354999937</v>
      </c>
      <c r="N87" s="5">
        <v>304.35127889999978</v>
      </c>
      <c r="O87" s="5">
        <v>315.5626927499996</v>
      </c>
      <c r="P87" s="5">
        <v>288.32339579999973</v>
      </c>
      <c r="Q87" s="5">
        <v>298.19626634999969</v>
      </c>
      <c r="R87" s="5">
        <v>287.00702790000003</v>
      </c>
      <c r="S87" s="5">
        <v>304.77683969999936</v>
      </c>
      <c r="T87" s="5">
        <v>291.80203635000032</v>
      </c>
      <c r="U87" s="5">
        <v>299.86147469999963</v>
      </c>
      <c r="V87" s="5">
        <v>294.94377960000043</v>
      </c>
      <c r="W87" s="5">
        <v>292.70548620000108</v>
      </c>
    </row>
    <row r="88" spans="1:23">
      <c r="A88" s="6" t="s">
        <v>147</v>
      </c>
      <c r="B88" s="6" t="s">
        <v>121</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102" t="s">
        <v>149</v>
      </c>
      <c r="B89" s="102"/>
      <c r="C89" s="17">
        <v>12439.072106909147</v>
      </c>
      <c r="D89" s="17">
        <v>10148.509883784056</v>
      </c>
      <c r="E89" s="17">
        <v>10109.613306145595</v>
      </c>
      <c r="F89" s="17">
        <v>11634.14635663479</v>
      </c>
      <c r="G89" s="17">
        <v>11229.113346532578</v>
      </c>
      <c r="H89" s="17">
        <v>12529.122091603895</v>
      </c>
      <c r="I89" s="17">
        <v>11193.284683960661</v>
      </c>
      <c r="J89" s="17">
        <v>13371.443567531109</v>
      </c>
      <c r="K89" s="17">
        <v>13703.427674775203</v>
      </c>
      <c r="L89" s="17">
        <v>11751.67755474689</v>
      </c>
      <c r="M89" s="17">
        <v>12840.652064653559</v>
      </c>
      <c r="N89" s="17">
        <v>12744.186215130847</v>
      </c>
      <c r="O89" s="17">
        <v>12275.741907624813</v>
      </c>
      <c r="P89" s="17">
        <v>13101.253841584385</v>
      </c>
      <c r="Q89" s="17">
        <v>13415.556774139664</v>
      </c>
      <c r="R89" s="17">
        <v>13212.091095141903</v>
      </c>
      <c r="S89" s="17">
        <v>11829.156872432792</v>
      </c>
      <c r="T89" s="17">
        <v>13172.248723554683</v>
      </c>
      <c r="U89" s="17">
        <v>13037.869166217833</v>
      </c>
      <c r="V89" s="17">
        <v>12120.977439231348</v>
      </c>
      <c r="W89" s="17">
        <v>12476.751533205732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12439.072106909147</v>
      </c>
      <c r="D91" s="17">
        <v>10148.509883784056</v>
      </c>
      <c r="E91" s="17">
        <v>10109.613306145595</v>
      </c>
      <c r="F91" s="17">
        <v>11634.14635663479</v>
      </c>
      <c r="G91" s="17">
        <v>11229.113346532578</v>
      </c>
      <c r="H91" s="17">
        <v>12529.122091603895</v>
      </c>
      <c r="I91" s="17">
        <v>11193.284683960661</v>
      </c>
      <c r="J91" s="17">
        <v>13371.443567531109</v>
      </c>
      <c r="K91" s="17">
        <v>13703.427674775203</v>
      </c>
      <c r="L91" s="17">
        <v>11751.67755474689</v>
      </c>
      <c r="M91" s="17">
        <v>12840.652064653559</v>
      </c>
      <c r="N91" s="17">
        <v>12744.186215130847</v>
      </c>
      <c r="O91" s="17">
        <v>12275.741907624813</v>
      </c>
      <c r="P91" s="17">
        <v>13101.253841584385</v>
      </c>
      <c r="Q91" s="17">
        <v>13415.556774139664</v>
      </c>
      <c r="R91" s="17">
        <v>13212.091095141903</v>
      </c>
      <c r="S91" s="17">
        <v>11829.156872432792</v>
      </c>
      <c r="T91" s="17">
        <v>13172.248723554683</v>
      </c>
      <c r="U91" s="17">
        <v>13037.869166217833</v>
      </c>
      <c r="V91" s="17">
        <v>12120.977439231348</v>
      </c>
      <c r="W91" s="17">
        <v>12476.751533205732</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-308.89657655839414</v>
      </c>
      <c r="D96" s="5">
        <v>-493.00547101127972</v>
      </c>
      <c r="E96" s="5">
        <v>-874.54331330610023</v>
      </c>
      <c r="F96" s="5">
        <v>-1038.5995558310367</v>
      </c>
      <c r="G96" s="5">
        <v>-2292.4918258895859</v>
      </c>
      <c r="H96" s="5">
        <v>-3472.7083085365507</v>
      </c>
      <c r="I96" s="5">
        <v>-9346.0379487646242</v>
      </c>
      <c r="J96" s="5">
        <v>-9082.030631688498</v>
      </c>
      <c r="K96" s="5">
        <v>-9835.1843443826783</v>
      </c>
      <c r="L96" s="5">
        <v>-10169.766276629593</v>
      </c>
      <c r="M96" s="5">
        <v>-12324.558103052363</v>
      </c>
      <c r="N96" s="5">
        <v>-10684.218124511252</v>
      </c>
      <c r="O96" s="5">
        <v>-10814.291085552324</v>
      </c>
      <c r="P96" s="5">
        <v>-11400.798647331654</v>
      </c>
      <c r="Q96" s="5">
        <v>-13060.464801094888</v>
      </c>
      <c r="R96" s="5">
        <v>-13877.077042959338</v>
      </c>
      <c r="S96" s="5">
        <v>-14226.752886252081</v>
      </c>
      <c r="T96" s="5">
        <v>-13763.437364063708</v>
      </c>
      <c r="U96" s="5">
        <v>-13478.983717735377</v>
      </c>
      <c r="V96" s="5">
        <v>-12879.305098364512</v>
      </c>
      <c r="W96" s="5">
        <v>-12307.454157668371</v>
      </c>
    </row>
    <row r="97" spans="1:23">
      <c r="A97" s="6" t="s">
        <v>76</v>
      </c>
      <c r="B97" s="6" t="s">
        <v>126</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102" t="s">
        <v>137</v>
      </c>
      <c r="B98" s="102"/>
      <c r="C98" s="17">
        <v>-640.40406571709309</v>
      </c>
      <c r="D98" s="17">
        <v>-913.46823746420364</v>
      </c>
      <c r="E98" s="17">
        <v>-1409.7567880900442</v>
      </c>
      <c r="F98" s="17">
        <v>-1676.4898338713024</v>
      </c>
      <c r="G98" s="17">
        <v>-3008.5147297919457</v>
      </c>
      <c r="H98" s="17">
        <v>-4279.9381203913445</v>
      </c>
      <c r="I98" s="17">
        <v>-10241.639014627754</v>
      </c>
      <c r="J98" s="17">
        <v>-10064.687067269673</v>
      </c>
      <c r="K98" s="17">
        <v>-10906.072103036964</v>
      </c>
      <c r="L98" s="17">
        <v>-11289.111677112191</v>
      </c>
      <c r="M98" s="17">
        <v>-13455.279041240925</v>
      </c>
      <c r="N98" s="17">
        <v>-11799.884424698634</v>
      </c>
      <c r="O98" s="17">
        <v>-11903.386460247091</v>
      </c>
      <c r="P98" s="17">
        <v>-12488.384907915204</v>
      </c>
      <c r="Q98" s="17">
        <v>-14174.942510801768</v>
      </c>
      <c r="R98" s="17">
        <v>-15057.523160166347</v>
      </c>
      <c r="S98" s="17">
        <v>-15471.375733777113</v>
      </c>
      <c r="T98" s="17">
        <v>-15065.08263443784</v>
      </c>
      <c r="U98" s="17">
        <v>-14836.057846140789</v>
      </c>
      <c r="V98" s="17">
        <v>-14286.820493049789</v>
      </c>
      <c r="W98" s="17">
        <v>-13745.970643214476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-65.706831753369016</v>
      </c>
      <c r="D101" s="5">
        <v>-199.48474782459644</v>
      </c>
      <c r="E101" s="5">
        <v>-266.21565407487134</v>
      </c>
      <c r="F101" s="5">
        <v>-475.38021651863295</v>
      </c>
      <c r="G101" s="5">
        <v>-1449.8188827927449</v>
      </c>
      <c r="H101" s="5">
        <v>-2110.7186304780898</v>
      </c>
      <c r="I101" s="5">
        <v>-5589.2489945920333</v>
      </c>
      <c r="J101" s="5">
        <v>-4166.1322187345149</v>
      </c>
      <c r="K101" s="5">
        <v>-4351.2116188688151</v>
      </c>
      <c r="L101" s="5">
        <v>-3653.9552046320759</v>
      </c>
      <c r="M101" s="5">
        <v>-4815.6186228613824</v>
      </c>
      <c r="N101" s="5">
        <v>-3214.6197372819556</v>
      </c>
      <c r="O101" s="5">
        <v>-2882.7787109388701</v>
      </c>
      <c r="P101" s="5">
        <v>-3116.8310923291911</v>
      </c>
      <c r="Q101" s="5">
        <v>-4197.2901309499621</v>
      </c>
      <c r="R101" s="5">
        <v>-4133.3304139119673</v>
      </c>
      <c r="S101" s="5">
        <v>-3128.3765434444304</v>
      </c>
      <c r="T101" s="5">
        <v>-3497.0438606208918</v>
      </c>
      <c r="U101" s="5">
        <v>-2606.8864966938468</v>
      </c>
      <c r="V101" s="5">
        <v>-2440.4019125666955</v>
      </c>
      <c r="W101" s="5">
        <v>-2191.1440968589013</v>
      </c>
    </row>
    <row r="102" spans="1:23">
      <c r="A102" s="6" t="s">
        <v>127</v>
      </c>
      <c r="B102" s="6" t="s">
        <v>126</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102" t="s">
        <v>137</v>
      </c>
      <c r="B103" s="102"/>
      <c r="C103" s="17">
        <v>-179.67536284062004</v>
      </c>
      <c r="D103" s="17">
        <v>-353.58502146592343</v>
      </c>
      <c r="E103" s="17">
        <v>-473.54519057487937</v>
      </c>
      <c r="F103" s="17">
        <v>-731.74084233182998</v>
      </c>
      <c r="G103" s="17">
        <v>-1746.1834030071968</v>
      </c>
      <c r="H103" s="17">
        <v>-2447.527869086317</v>
      </c>
      <c r="I103" s="17">
        <v>-5959.8046709076698</v>
      </c>
      <c r="J103" s="17">
        <v>-4568.5034183256248</v>
      </c>
      <c r="K103" s="17">
        <v>-4786.7532054835337</v>
      </c>
      <c r="L103" s="17">
        <v>-4108.2164871956238</v>
      </c>
      <c r="M103" s="17">
        <v>-5275.8949034674924</v>
      </c>
      <c r="N103" s="17">
        <v>-3665.6948907588485</v>
      </c>
      <c r="O103" s="17">
        <v>-3322.4454933573752</v>
      </c>
      <c r="P103" s="17">
        <v>-3552.5378394963782</v>
      </c>
      <c r="Q103" s="17">
        <v>-4643.2350229888225</v>
      </c>
      <c r="R103" s="17">
        <v>-4603.4793165935243</v>
      </c>
      <c r="S103" s="17">
        <v>-3619.1376093320273</v>
      </c>
      <c r="T103" s="17">
        <v>-4008.5167229937729</v>
      </c>
      <c r="U103" s="17">
        <v>-3138.7996137855189</v>
      </c>
      <c r="V103" s="17">
        <v>-2988.6355409698454</v>
      </c>
      <c r="W103" s="17">
        <v>-2750.9488626483962</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-43.584026081298639</v>
      </c>
      <c r="D106" s="5">
        <v>-98.930024379879271</v>
      </c>
      <c r="E106" s="5">
        <v>-411.82565050331971</v>
      </c>
      <c r="F106" s="5">
        <v>-350.67960337371591</v>
      </c>
      <c r="G106" s="5">
        <v>-371.37991200474005</v>
      </c>
      <c r="H106" s="5">
        <v>-600.79708965051748</v>
      </c>
      <c r="I106" s="5">
        <v>-875.18956565099768</v>
      </c>
      <c r="J106" s="5">
        <v>-1847.1732149747052</v>
      </c>
      <c r="K106" s="5">
        <v>-2187.5195893081736</v>
      </c>
      <c r="L106" s="5">
        <v>-2603.8905437037697</v>
      </c>
      <c r="M106" s="5">
        <v>-2718.9856578965691</v>
      </c>
      <c r="N106" s="5">
        <v>-2884.7632014629708</v>
      </c>
      <c r="O106" s="5">
        <v>-3799.0212502445938</v>
      </c>
      <c r="P106" s="5">
        <v>-3812.1888013900802</v>
      </c>
      <c r="Q106" s="5">
        <v>-2827.3023650059613</v>
      </c>
      <c r="R106" s="5">
        <v>-3442.1577539979066</v>
      </c>
      <c r="S106" s="5">
        <v>-4159.0310381210511</v>
      </c>
      <c r="T106" s="5">
        <v>-3331.4313637091045</v>
      </c>
      <c r="U106" s="5">
        <v>-3561.0802729472698</v>
      </c>
      <c r="V106" s="5">
        <v>-3474.2766100698241</v>
      </c>
      <c r="W106" s="5">
        <v>-3405.4982128327556</v>
      </c>
    </row>
    <row r="107" spans="1:23">
      <c r="A107" s="6" t="s">
        <v>144</v>
      </c>
      <c r="B107" s="6" t="s">
        <v>126</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102" t="s">
        <v>137</v>
      </c>
      <c r="B108" s="102"/>
      <c r="C108" s="17">
        <v>-107.37087660042073</v>
      </c>
      <c r="D108" s="17">
        <v>-185.80943742425376</v>
      </c>
      <c r="E108" s="17">
        <v>-529.84797062135067</v>
      </c>
      <c r="F108" s="17">
        <v>-498.46068736853391</v>
      </c>
      <c r="G108" s="17">
        <v>-544.4310337924021</v>
      </c>
      <c r="H108" s="17">
        <v>-801.55527057953145</v>
      </c>
      <c r="I108" s="17">
        <v>-1100.1719654775386</v>
      </c>
      <c r="J108" s="17">
        <v>-2093.0429039149603</v>
      </c>
      <c r="K108" s="17">
        <v>-2451.4956217706385</v>
      </c>
      <c r="L108" s="17">
        <v>-2879.2495323201829</v>
      </c>
      <c r="M108" s="17">
        <v>-2992.6281914671722</v>
      </c>
      <c r="N108" s="17">
        <v>-3155.7870823172047</v>
      </c>
      <c r="O108" s="17">
        <v>-4067.7308238227538</v>
      </c>
      <c r="P108" s="17">
        <v>-4082.0473404104173</v>
      </c>
      <c r="Q108" s="17">
        <v>-3104.7646325795563</v>
      </c>
      <c r="R108" s="17">
        <v>-3734.6825072057809</v>
      </c>
      <c r="S108" s="17">
        <v>-4464.575666736414</v>
      </c>
      <c r="T108" s="17">
        <v>-3651.9847523131357</v>
      </c>
      <c r="U108" s="17">
        <v>-3893.8789074755068</v>
      </c>
      <c r="V108" s="17">
        <v>-3825.4002817343539</v>
      </c>
      <c r="W108" s="17">
        <v>-3767.9696651027084</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-69.707767066846287</v>
      </c>
      <c r="D111" s="5">
        <v>-68.439490696344194</v>
      </c>
      <c r="E111" s="5">
        <v>-75.08248518465831</v>
      </c>
      <c r="F111" s="5">
        <v>-88.879462225070242</v>
      </c>
      <c r="G111" s="5">
        <v>-345.93993723547305</v>
      </c>
      <c r="H111" s="5">
        <v>-612.84711814788852</v>
      </c>
      <c r="I111" s="5">
        <v>-2715.018808685194</v>
      </c>
      <c r="J111" s="5">
        <v>-2872.6374555069201</v>
      </c>
      <c r="K111" s="5">
        <v>-3071.3032194981288</v>
      </c>
      <c r="L111" s="5">
        <v>-3657.2050482686391</v>
      </c>
      <c r="M111" s="5">
        <v>-4352.5747723769473</v>
      </c>
      <c r="N111" s="5">
        <v>-4128.9702795357971</v>
      </c>
      <c r="O111" s="5">
        <v>-3690.8191079416019</v>
      </c>
      <c r="P111" s="5">
        <v>-4014.9938655047094</v>
      </c>
      <c r="Q111" s="5">
        <v>-5018.8827826135694</v>
      </c>
      <c r="R111" s="5">
        <v>-5063.8877735130382</v>
      </c>
      <c r="S111" s="5">
        <v>-5544.9026515120377</v>
      </c>
      <c r="T111" s="5">
        <v>-5567.1911975351741</v>
      </c>
      <c r="U111" s="5">
        <v>-5927.1816116395794</v>
      </c>
      <c r="V111" s="5">
        <v>-5669.3462179803792</v>
      </c>
      <c r="W111" s="5">
        <v>-5384.0529711596564</v>
      </c>
    </row>
    <row r="112" spans="1:23">
      <c r="A112" s="6" t="s">
        <v>145</v>
      </c>
      <c r="B112" s="6" t="s">
        <v>126</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102" t="s">
        <v>137</v>
      </c>
      <c r="B113" s="102"/>
      <c r="C113" s="17">
        <v>-122.47874926545158</v>
      </c>
      <c r="D113" s="17">
        <v>-139.85375821031079</v>
      </c>
      <c r="E113" s="17">
        <v>-169.97536065522161</v>
      </c>
      <c r="F113" s="17">
        <v>-208.11071365491324</v>
      </c>
      <c r="G113" s="17">
        <v>-483.07754134464506</v>
      </c>
      <c r="H113" s="17">
        <v>-770.44999539637752</v>
      </c>
      <c r="I113" s="17">
        <v>-2895.5966725727999</v>
      </c>
      <c r="J113" s="17">
        <v>-3077.8231795390579</v>
      </c>
      <c r="K113" s="17">
        <v>-3303.9536779363048</v>
      </c>
      <c r="L113" s="17">
        <v>-3909.157868918749</v>
      </c>
      <c r="M113" s="17">
        <v>-4615.5799647901295</v>
      </c>
      <c r="N113" s="17">
        <v>-4394.6363359855441</v>
      </c>
      <c r="O113" s="17">
        <v>-3949.6807968563262</v>
      </c>
      <c r="P113" s="17">
        <v>-4275.7988202111264</v>
      </c>
      <c r="Q113" s="17">
        <v>-5287.1696160657257</v>
      </c>
      <c r="R113" s="17">
        <v>-5351.9601149219952</v>
      </c>
      <c r="S113" s="17">
        <v>-5855.1895152635498</v>
      </c>
      <c r="T113" s="17">
        <v>-5894.3735062290389</v>
      </c>
      <c r="U113" s="17">
        <v>-6270.8893315500445</v>
      </c>
      <c r="V113" s="17">
        <v>-6025.8806717334919</v>
      </c>
      <c r="W113" s="17">
        <v>-5747.4056756276641</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-128.5134618256248</v>
      </c>
      <c r="D116" s="5">
        <v>-125.86060461232552</v>
      </c>
      <c r="E116" s="5">
        <v>-120.28487247714457</v>
      </c>
      <c r="F116" s="5">
        <v>-120.5622531474725</v>
      </c>
      <c r="G116" s="5">
        <v>-123.27373627548063</v>
      </c>
      <c r="H116" s="5">
        <v>-144.22592702481026</v>
      </c>
      <c r="I116" s="5">
        <v>-156.31535806280237</v>
      </c>
      <c r="J116" s="5">
        <v>-189.42229744297421</v>
      </c>
      <c r="K116" s="5">
        <v>-215.02510470056706</v>
      </c>
      <c r="L116" s="5">
        <v>-237.36292476004959</v>
      </c>
      <c r="M116" s="5">
        <v>-421.76725572405996</v>
      </c>
      <c r="N116" s="5">
        <v>-439.43184519637748</v>
      </c>
      <c r="O116" s="5">
        <v>-420.71991303707637</v>
      </c>
      <c r="P116" s="5">
        <v>-440.52202733595414</v>
      </c>
      <c r="Q116" s="5">
        <v>-1002.1688380459591</v>
      </c>
      <c r="R116" s="5">
        <v>-1220.2809024784956</v>
      </c>
      <c r="S116" s="5">
        <v>-1371.7895216541524</v>
      </c>
      <c r="T116" s="5">
        <v>-1349.620897268366</v>
      </c>
      <c r="U116" s="5">
        <v>-1363.7503904920297</v>
      </c>
      <c r="V116" s="5">
        <v>-1272.5145646939734</v>
      </c>
      <c r="W116" s="5">
        <v>-1311.0710500257148</v>
      </c>
    </row>
    <row r="117" spans="1:23">
      <c r="A117" s="6" t="s">
        <v>146</v>
      </c>
      <c r="B117" s="6" t="s">
        <v>126</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102" t="s">
        <v>137</v>
      </c>
      <c r="B118" s="102"/>
      <c r="C118" s="17">
        <v>-222.73649871438499</v>
      </c>
      <c r="D118" s="17">
        <v>-225.10326686841699</v>
      </c>
      <c r="E118" s="17">
        <v>-224.07806964656959</v>
      </c>
      <c r="F118" s="17">
        <v>-221.20699730531251</v>
      </c>
      <c r="G118" s="17">
        <v>-217.11826595577293</v>
      </c>
      <c r="H118" s="17">
        <v>-238.55887930364307</v>
      </c>
      <c r="I118" s="17">
        <v>-255.71984631643798</v>
      </c>
      <c r="J118" s="17">
        <v>-296.38288167175824</v>
      </c>
      <c r="K118" s="17">
        <v>-328.86280386248109</v>
      </c>
      <c r="L118" s="17">
        <v>-349.31788413853656</v>
      </c>
      <c r="M118" s="17">
        <v>-530.12802359781494</v>
      </c>
      <c r="N118" s="17">
        <v>-542.81584303232944</v>
      </c>
      <c r="O118" s="17">
        <v>-519.32812954827341</v>
      </c>
      <c r="P118" s="17">
        <v>-538.44749946317279</v>
      </c>
      <c r="Q118" s="17">
        <v>-1101.3301771157905</v>
      </c>
      <c r="R118" s="17">
        <v>-1324.9436320480886</v>
      </c>
      <c r="S118" s="17">
        <v>-1483.2327208569614</v>
      </c>
      <c r="T118" s="17">
        <v>-1464.66364635132</v>
      </c>
      <c r="U118" s="17">
        <v>-1483.8628269659837</v>
      </c>
      <c r="V118" s="17">
        <v>-1395.1023155089565</v>
      </c>
      <c r="W118" s="17">
        <v>-1434.9458936759879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-1.3844898312553873</v>
      </c>
      <c r="D121" s="5">
        <v>-0.29060349813430175</v>
      </c>
      <c r="E121" s="5">
        <v>-1.1346510661063773</v>
      </c>
      <c r="F121" s="5">
        <v>-3.0980205661451801</v>
      </c>
      <c r="G121" s="5">
        <v>-2.0793575811476441</v>
      </c>
      <c r="H121" s="5">
        <v>-4.119543235244806</v>
      </c>
      <c r="I121" s="5">
        <v>-10.265221773595785</v>
      </c>
      <c r="J121" s="5">
        <v>-6.665445029385233</v>
      </c>
      <c r="K121" s="5">
        <v>-10.124812006994508</v>
      </c>
      <c r="L121" s="5">
        <v>-17.352555265059756</v>
      </c>
      <c r="M121" s="5">
        <v>-15.611794193402362</v>
      </c>
      <c r="N121" s="5">
        <v>-16.433061034151226</v>
      </c>
      <c r="O121" s="5">
        <v>-20.952103390181492</v>
      </c>
      <c r="P121" s="5">
        <v>-16.262860771720533</v>
      </c>
      <c r="Q121" s="5">
        <v>-14.820684479437249</v>
      </c>
      <c r="R121" s="5">
        <v>-17.420199057929004</v>
      </c>
      <c r="S121" s="5">
        <v>-22.653131520409811</v>
      </c>
      <c r="T121" s="5">
        <v>-18.150044930171266</v>
      </c>
      <c r="U121" s="5">
        <v>-20.084945962650846</v>
      </c>
      <c r="V121" s="5">
        <v>-22.765793053639847</v>
      </c>
      <c r="W121" s="5">
        <v>-15.687826791343042</v>
      </c>
    </row>
    <row r="122" spans="1:23">
      <c r="A122" s="6" t="s">
        <v>147</v>
      </c>
      <c r="B122" s="6" t="s">
        <v>126</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102" t="s">
        <v>137</v>
      </c>
      <c r="B123" s="102"/>
      <c r="C123" s="17">
        <v>-8.142578296215758</v>
      </c>
      <c r="D123" s="17">
        <v>-9.1167534952986031</v>
      </c>
      <c r="E123" s="17">
        <v>-12.310196592023077</v>
      </c>
      <c r="F123" s="17">
        <v>-16.970593210712877</v>
      </c>
      <c r="G123" s="17">
        <v>-17.704485691929342</v>
      </c>
      <c r="H123" s="17">
        <v>-21.846106025475702</v>
      </c>
      <c r="I123" s="17">
        <v>-30.345859353305784</v>
      </c>
      <c r="J123" s="17">
        <v>-28.93468381827353</v>
      </c>
      <c r="K123" s="17">
        <v>-35.006793984006713</v>
      </c>
      <c r="L123" s="17">
        <v>-43.16990453910006</v>
      </c>
      <c r="M123" s="17">
        <v>-41.047957918314964</v>
      </c>
      <c r="N123" s="17">
        <v>-40.950272604707529</v>
      </c>
      <c r="O123" s="17">
        <v>-44.201216662361993</v>
      </c>
      <c r="P123" s="17">
        <v>-39.553408334110927</v>
      </c>
      <c r="Q123" s="17">
        <v>-38.443062051873845</v>
      </c>
      <c r="R123" s="17">
        <v>-42.457589396956507</v>
      </c>
      <c r="S123" s="17">
        <v>-49.240221588161511</v>
      </c>
      <c r="T123" s="17">
        <v>-45.54400655057286</v>
      </c>
      <c r="U123" s="17">
        <v>-48.627166363736343</v>
      </c>
      <c r="V123" s="17">
        <v>-51.801683103141542</v>
      </c>
      <c r="W123" s="17">
        <v>-44.700546159717845</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95728.94027529344</v>
      </c>
      <c r="D4" s="5">
        <v>91794.233465179394</v>
      </c>
      <c r="E4" s="5">
        <v>91300.54185697189</v>
      </c>
      <c r="F4" s="5">
        <v>86679.118943165566</v>
      </c>
      <c r="G4" s="5">
        <v>85035.935241485422</v>
      </c>
      <c r="H4" s="5">
        <v>81358.665152605652</v>
      </c>
      <c r="I4" s="5">
        <v>83275.12913429318</v>
      </c>
      <c r="J4" s="5">
        <v>79974.080716897603</v>
      </c>
      <c r="K4" s="5">
        <v>79949.094482416069</v>
      </c>
      <c r="L4" s="5">
        <v>79046.368137617799</v>
      </c>
      <c r="M4" s="5">
        <v>70440.047444702999</v>
      </c>
      <c r="N4" s="5">
        <v>61806.200122397509</v>
      </c>
      <c r="O4" s="5">
        <v>62219.911610069546</v>
      </c>
      <c r="P4" s="5">
        <v>59526.633839260867</v>
      </c>
      <c r="Q4" s="5">
        <v>32449.793197544499</v>
      </c>
      <c r="R4" s="5">
        <v>27550.699349098599</v>
      </c>
      <c r="S4" s="5">
        <v>19389.422572708234</v>
      </c>
      <c r="T4" s="5">
        <v>19771.196912259147</v>
      </c>
      <c r="U4" s="5">
        <v>20286.075816599692</v>
      </c>
      <c r="V4" s="5">
        <v>19541.330264662098</v>
      </c>
      <c r="W4" s="5">
        <v>19025.088307786773</v>
      </c>
      <c r="AA4" s="83"/>
    </row>
    <row r="5" spans="1:27">
      <c r="A5" s="6" t="s">
        <v>76</v>
      </c>
      <c r="B5" s="6" t="s">
        <v>113</v>
      </c>
      <c r="C5" s="5">
        <v>31411.099979253504</v>
      </c>
      <c r="D5" s="5">
        <v>32968.648647112524</v>
      </c>
      <c r="E5" s="5">
        <v>32792.605182083309</v>
      </c>
      <c r="F5" s="5">
        <v>33247.996398398296</v>
      </c>
      <c r="G5" s="5">
        <v>33531.686265564917</v>
      </c>
      <c r="H5" s="5">
        <v>30472.666839964251</v>
      </c>
      <c r="I5" s="5">
        <v>30146.438782660505</v>
      </c>
      <c r="J5" s="5">
        <v>26798.087147483657</v>
      </c>
      <c r="K5" s="5">
        <v>27543.947271994959</v>
      </c>
      <c r="L5" s="5">
        <v>22639.744374675822</v>
      </c>
      <c r="M5" s="5">
        <v>22087.900789627398</v>
      </c>
      <c r="N5" s="5">
        <v>22379.030189917168</v>
      </c>
      <c r="O5" s="5">
        <v>22786.307320791751</v>
      </c>
      <c r="P5" s="5">
        <v>22230.366140479837</v>
      </c>
      <c r="Q5" s="5">
        <v>22692.994182358332</v>
      </c>
      <c r="R5" s="5">
        <v>22424.221791062802</v>
      </c>
      <c r="S5" s="5">
        <v>21966.73135500247</v>
      </c>
      <c r="T5" s="5">
        <v>22390.106388418069</v>
      </c>
      <c r="U5" s="5">
        <v>22753.961662487898</v>
      </c>
      <c r="V5" s="5">
        <v>22055.14800146519</v>
      </c>
      <c r="W5" s="5">
        <v>21938.037489724411</v>
      </c>
      <c r="AA5" s="83"/>
    </row>
    <row r="6" spans="1:27">
      <c r="A6" s="6" t="s">
        <v>76</v>
      </c>
      <c r="B6" s="6" t="s">
        <v>114</v>
      </c>
      <c r="C6" s="5">
        <v>3133.6998203756593</v>
      </c>
      <c r="D6" s="5">
        <v>3119.4401531748249</v>
      </c>
      <c r="E6" s="5">
        <v>2931.802290846028</v>
      </c>
      <c r="F6" s="5">
        <v>1930.1384803414776</v>
      </c>
      <c r="G6" s="5">
        <v>1933.5494753191754</v>
      </c>
      <c r="H6" s="5">
        <v>1934.1174045925936</v>
      </c>
      <c r="I6" s="5">
        <v>2402.0466093944169</v>
      </c>
      <c r="J6" s="5">
        <v>1930.8966112357552</v>
      </c>
      <c r="K6" s="5">
        <v>1889.2103123830261</v>
      </c>
      <c r="L6" s="5">
        <v>3822.184287681177</v>
      </c>
      <c r="M6" s="5">
        <v>2621.9636181330188</v>
      </c>
      <c r="N6" s="5">
        <v>4155.5850947387644</v>
      </c>
      <c r="O6" s="5">
        <v>4049.2950432779207</v>
      </c>
      <c r="P6" s="5">
        <v>2928.7399511114654</v>
      </c>
      <c r="Q6" s="5">
        <v>5003.2399492226623</v>
      </c>
      <c r="R6" s="5">
        <v>4280.7346503073686</v>
      </c>
      <c r="S6" s="5">
        <v>6548.9738791809878</v>
      </c>
      <c r="T6" s="5">
        <v>4150.127174906238</v>
      </c>
      <c r="U6" s="5">
        <v>4048.5119737801124</v>
      </c>
      <c r="V6" s="5">
        <v>5304.5744680661082</v>
      </c>
      <c r="W6" s="5">
        <v>3524.5271004000515</v>
      </c>
      <c r="AA6" s="83"/>
    </row>
    <row r="7" spans="1:27">
      <c r="A7" s="6" t="s">
        <v>76</v>
      </c>
      <c r="B7" s="6" t="s">
        <v>115</v>
      </c>
      <c r="C7" s="5">
        <v>113.39377515887931</v>
      </c>
      <c r="D7" s="5">
        <v>94.086512673885323</v>
      </c>
      <c r="E7" s="5">
        <v>141.15866677546421</v>
      </c>
      <c r="F7" s="5">
        <v>52.676204647385198</v>
      </c>
      <c r="G7" s="5">
        <v>43.335835581606588</v>
      </c>
      <c r="H7" s="5">
        <v>39.248934484895571</v>
      </c>
      <c r="I7" s="5">
        <v>90.730141488668565</v>
      </c>
      <c r="J7" s="5">
        <v>132.81688278671871</v>
      </c>
      <c r="K7" s="5">
        <v>78.43258772572436</v>
      </c>
      <c r="L7" s="5">
        <v>253.92349292976135</v>
      </c>
      <c r="M7" s="5">
        <v>94.079695260177971</v>
      </c>
      <c r="N7" s="5">
        <v>222.15131094581881</v>
      </c>
      <c r="O7" s="5">
        <v>139.02286064104584</v>
      </c>
      <c r="P7" s="5">
        <v>158.34273521409074</v>
      </c>
      <c r="Q7" s="5">
        <v>331.62396381515663</v>
      </c>
      <c r="R7" s="5">
        <v>359.25424667741299</v>
      </c>
      <c r="S7" s="5">
        <v>2049.2368915498791</v>
      </c>
      <c r="T7" s="5">
        <v>738.16375756058983</v>
      </c>
      <c r="U7" s="5">
        <v>530.83241426003633</v>
      </c>
      <c r="V7" s="5">
        <v>1488.8084923987888</v>
      </c>
      <c r="W7" s="5">
        <v>475.37931928394607</v>
      </c>
      <c r="AA7" s="83"/>
    </row>
    <row r="8" spans="1:27">
      <c r="A8" s="6" t="s">
        <v>76</v>
      </c>
      <c r="B8" s="6" t="s">
        <v>116</v>
      </c>
      <c r="C8" s="5">
        <v>16142.820109109569</v>
      </c>
      <c r="D8" s="5">
        <v>13408.287520136801</v>
      </c>
      <c r="E8" s="5">
        <v>13268.34513298522</v>
      </c>
      <c r="F8" s="5">
        <v>16602.659869550866</v>
      </c>
      <c r="G8" s="5">
        <v>14166.407036030829</v>
      </c>
      <c r="H8" s="5">
        <v>16570.051126857317</v>
      </c>
      <c r="I8" s="5">
        <v>10440.291262127837</v>
      </c>
      <c r="J8" s="5">
        <v>17915.590113402337</v>
      </c>
      <c r="K8" s="5">
        <v>16417.211621292437</v>
      </c>
      <c r="L8" s="5">
        <v>13667.941343911021</v>
      </c>
      <c r="M8" s="5">
        <v>16977.93359103522</v>
      </c>
      <c r="N8" s="5">
        <v>14476.396141819449</v>
      </c>
      <c r="O8" s="5">
        <v>14320.066787478776</v>
      </c>
      <c r="P8" s="5">
        <v>16978.723513290173</v>
      </c>
      <c r="Q8" s="5">
        <v>14841.707023636212</v>
      </c>
      <c r="R8" s="5">
        <v>16812.822487847487</v>
      </c>
      <c r="S8" s="5">
        <v>9917.1962215799686</v>
      </c>
      <c r="T8" s="5">
        <v>17877.875476673988</v>
      </c>
      <c r="U8" s="5">
        <v>16263.575608595072</v>
      </c>
      <c r="V8" s="5">
        <v>12715.423106806211</v>
      </c>
      <c r="W8" s="5">
        <v>15903.587904394721</v>
      </c>
      <c r="AA8" s="83"/>
    </row>
    <row r="9" spans="1:27">
      <c r="A9" s="6" t="s">
        <v>76</v>
      </c>
      <c r="B9" s="6" t="s">
        <v>117</v>
      </c>
      <c r="C9" s="5">
        <v>258.65555767166194</v>
      </c>
      <c r="D9" s="5">
        <v>330.88401045050313</v>
      </c>
      <c r="E9" s="5">
        <v>287.60909139974973</v>
      </c>
      <c r="F9" s="5">
        <v>647.65168493325871</v>
      </c>
      <c r="G9" s="5">
        <v>1823.3806015121479</v>
      </c>
      <c r="H9" s="5">
        <v>2609.7605976230698</v>
      </c>
      <c r="I9" s="5">
        <v>4748.0906313723381</v>
      </c>
      <c r="J9" s="5">
        <v>3910.4696697291943</v>
      </c>
      <c r="K9" s="5">
        <v>4137.574458310175</v>
      </c>
      <c r="L9" s="5">
        <v>5703.5449743638746</v>
      </c>
      <c r="M9" s="5">
        <v>7066.4740520406094</v>
      </c>
      <c r="N9" s="5">
        <v>7389.7087583336488</v>
      </c>
      <c r="O9" s="5">
        <v>7912.3816551188884</v>
      </c>
      <c r="P9" s="5">
        <v>8896.6361269452409</v>
      </c>
      <c r="Q9" s="5">
        <v>12882.220791076346</v>
      </c>
      <c r="R9" s="5">
        <v>13753.357581247037</v>
      </c>
      <c r="S9" s="5">
        <v>15699.123553486579</v>
      </c>
      <c r="T9" s="5">
        <v>16068.764699275203</v>
      </c>
      <c r="U9" s="5">
        <v>16173.034746500092</v>
      </c>
      <c r="V9" s="5">
        <v>18537.809755252187</v>
      </c>
      <c r="W9" s="5">
        <v>19799.590451182899</v>
      </c>
      <c r="AA9" s="83"/>
    </row>
    <row r="10" spans="1:27">
      <c r="A10" s="6" t="s">
        <v>76</v>
      </c>
      <c r="B10" s="6" t="s">
        <v>118</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76</v>
      </c>
      <c r="B11" s="6" t="s">
        <v>119</v>
      </c>
      <c r="C11" s="5">
        <v>29171.425691238583</v>
      </c>
      <c r="D11" s="5">
        <v>30245.483269962482</v>
      </c>
      <c r="E11" s="5">
        <v>30447.121102269026</v>
      </c>
      <c r="F11" s="5">
        <v>30807.958206621872</v>
      </c>
      <c r="G11" s="5">
        <v>32757.251495074848</v>
      </c>
      <c r="H11" s="5">
        <v>34932.783951747209</v>
      </c>
      <c r="I11" s="5">
        <v>36320.139293742664</v>
      </c>
      <c r="J11" s="5">
        <v>37971.515010010073</v>
      </c>
      <c r="K11" s="5">
        <v>38937.167862009752</v>
      </c>
      <c r="L11" s="5">
        <v>44938.959576501351</v>
      </c>
      <c r="M11" s="5">
        <v>49554.146689184097</v>
      </c>
      <c r="N11" s="5">
        <v>57274.101274918852</v>
      </c>
      <c r="O11" s="5">
        <v>56568.517554451922</v>
      </c>
      <c r="P11" s="5">
        <v>59099.534595948149</v>
      </c>
      <c r="Q11" s="5">
        <v>75810.099970695315</v>
      </c>
      <c r="R11" s="5">
        <v>80527.482999053085</v>
      </c>
      <c r="S11" s="5">
        <v>89319.707016694214</v>
      </c>
      <c r="T11" s="5">
        <v>92326.765996073562</v>
      </c>
      <c r="U11" s="5">
        <v>91040.650684197753</v>
      </c>
      <c r="V11" s="5">
        <v>89434.289088153178</v>
      </c>
      <c r="W11" s="5">
        <v>89830.797329690628</v>
      </c>
      <c r="AA11" s="83"/>
    </row>
    <row r="12" spans="1:27">
      <c r="A12" s="6" t="s">
        <v>76</v>
      </c>
      <c r="B12" s="6" t="s">
        <v>120</v>
      </c>
      <c r="C12" s="5">
        <v>12774.52752815759</v>
      </c>
      <c r="D12" s="5">
        <v>15384.050673713742</v>
      </c>
      <c r="E12" s="5">
        <v>14970.455899979319</v>
      </c>
      <c r="F12" s="5">
        <v>15599.742421625944</v>
      </c>
      <c r="G12" s="5">
        <v>17208.650225515717</v>
      </c>
      <c r="H12" s="5">
        <v>20189.20189410372</v>
      </c>
      <c r="I12" s="5">
        <v>25466.252245964075</v>
      </c>
      <c r="J12" s="5">
        <v>22617.70501371337</v>
      </c>
      <c r="K12" s="5">
        <v>24010.820802225895</v>
      </c>
      <c r="L12" s="5">
        <v>27663.889282119617</v>
      </c>
      <c r="M12" s="5">
        <v>31963.098490857101</v>
      </c>
      <c r="N12" s="5">
        <v>34364.883083267472</v>
      </c>
      <c r="O12" s="5">
        <v>36294.747066110227</v>
      </c>
      <c r="P12" s="5">
        <v>36613.124479711791</v>
      </c>
      <c r="Q12" s="5">
        <v>47359.491234510147</v>
      </c>
      <c r="R12" s="5">
        <v>47587.879128494853</v>
      </c>
      <c r="S12" s="5">
        <v>52716.974834002351</v>
      </c>
      <c r="T12" s="5">
        <v>46087.906377721418</v>
      </c>
      <c r="U12" s="5">
        <v>50520.901409006052</v>
      </c>
      <c r="V12" s="5">
        <v>57565.826729184351</v>
      </c>
      <c r="W12" s="5">
        <v>59542.824515050474</v>
      </c>
      <c r="AA12" s="83"/>
    </row>
    <row r="13" spans="1:27">
      <c r="A13" s="6" t="s">
        <v>76</v>
      </c>
      <c r="B13" s="6" t="s">
        <v>121</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102" t="s">
        <v>149</v>
      </c>
      <c r="B14" s="102"/>
      <c r="C14" s="17">
        <v>206260.68380012241</v>
      </c>
      <c r="D14" s="17">
        <v>207072.62526211294</v>
      </c>
      <c r="E14" s="17">
        <v>207746.03537725346</v>
      </c>
      <c r="F14" s="17">
        <v>208642.82988200651</v>
      </c>
      <c r="G14" s="17">
        <v>209649.17657190521</v>
      </c>
      <c r="H14" s="17">
        <v>210880.61542919974</v>
      </c>
      <c r="I14" s="17">
        <v>213976.35096299366</v>
      </c>
      <c r="J14" s="17">
        <v>213634.60716271831</v>
      </c>
      <c r="K14" s="17">
        <v>215595.79836519246</v>
      </c>
      <c r="L14" s="17">
        <v>219250.33463934591</v>
      </c>
      <c r="M14" s="17">
        <v>221465.56519278183</v>
      </c>
      <c r="N14" s="17">
        <v>223074.03507453436</v>
      </c>
      <c r="O14" s="17">
        <v>225737.89829287431</v>
      </c>
      <c r="P14" s="17">
        <v>228250.65199931816</v>
      </c>
      <c r="Q14" s="17">
        <v>231304.64748014475</v>
      </c>
      <c r="R14" s="17">
        <v>234199.5948686616</v>
      </c>
      <c r="S14" s="17">
        <v>237752.21847892608</v>
      </c>
      <c r="T14" s="17">
        <v>240252.32209963683</v>
      </c>
      <c r="U14" s="17">
        <v>243359.75129294815</v>
      </c>
      <c r="V14" s="17">
        <v>247274.90207172534</v>
      </c>
      <c r="W14" s="17">
        <v>251047.55768004659</v>
      </c>
      <c r="AA14" s="83"/>
    </row>
    <row r="15" spans="1:27">
      <c r="A15" s="6" t="s">
        <v>76</v>
      </c>
      <c r="B15" s="6" t="s">
        <v>123</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102" t="s">
        <v>143</v>
      </c>
      <c r="B16" s="102"/>
      <c r="C16" s="17">
        <v>206260.84015045522</v>
      </c>
      <c r="D16" s="17">
        <v>207072.67096892031</v>
      </c>
      <c r="E16" s="17">
        <v>207746.31451740075</v>
      </c>
      <c r="F16" s="17">
        <v>208643.6659168835</v>
      </c>
      <c r="G16" s="17">
        <v>209650.4143164719</v>
      </c>
      <c r="H16" s="17">
        <v>210881.3827202656</v>
      </c>
      <c r="I16" s="17">
        <v>213976.96684578032</v>
      </c>
      <c r="J16" s="17">
        <v>213635.74546001496</v>
      </c>
      <c r="K16" s="17">
        <v>215597.53094778361</v>
      </c>
      <c r="L16" s="17">
        <v>219251.2217307</v>
      </c>
      <c r="M16" s="17">
        <v>221467.03380476471</v>
      </c>
      <c r="N16" s="17">
        <v>223075.12062766225</v>
      </c>
      <c r="O16" s="17">
        <v>225739.60901002606</v>
      </c>
      <c r="P16" s="17">
        <v>228252.58721507754</v>
      </c>
      <c r="Q16" s="17">
        <v>231305.96171888738</v>
      </c>
      <c r="R16" s="17">
        <v>234202.67559628867</v>
      </c>
      <c r="S16" s="17">
        <v>237753.7156392071</v>
      </c>
      <c r="T16" s="17">
        <v>240255.12328843176</v>
      </c>
      <c r="U16" s="17">
        <v>243363.76544076594</v>
      </c>
      <c r="V16" s="17">
        <v>247278.17928234424</v>
      </c>
      <c r="W16" s="17">
        <v>251050.44723304009</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46708.595495562469</v>
      </c>
      <c r="D19" s="5">
        <v>45029.585346576874</v>
      </c>
      <c r="E19" s="5">
        <v>41354.306291588109</v>
      </c>
      <c r="F19" s="5">
        <v>38157.42511947071</v>
      </c>
      <c r="G19" s="5">
        <v>34866.316376028684</v>
      </c>
      <c r="H19" s="5">
        <v>32334.178548594802</v>
      </c>
      <c r="I19" s="5">
        <v>34226.103200684709</v>
      </c>
      <c r="J19" s="5">
        <v>32426.272190078958</v>
      </c>
      <c r="K19" s="5">
        <v>33022.37148885741</v>
      </c>
      <c r="L19" s="5">
        <v>30753.925655946441</v>
      </c>
      <c r="M19" s="5">
        <v>22399.19999999924</v>
      </c>
      <c r="N19" s="5">
        <v>22039.915608331998</v>
      </c>
      <c r="O19" s="5">
        <v>22318.216976482523</v>
      </c>
      <c r="P19" s="5">
        <v>21741.060992396975</v>
      </c>
      <c r="Q19" s="5">
        <v>4208.9519076731185</v>
      </c>
      <c r="R19" s="5">
        <v>4227.9718739854643</v>
      </c>
      <c r="S19" s="5">
        <v>4179.0176985037288</v>
      </c>
      <c r="T19" s="5">
        <v>4141.879757773816</v>
      </c>
      <c r="U19" s="5">
        <v>4348.0800000003455</v>
      </c>
      <c r="V19" s="5">
        <v>4197.1067636870002</v>
      </c>
      <c r="W19" s="5">
        <v>3892.7780869289395</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34.689599999998578</v>
      </c>
      <c r="D21" s="5">
        <v>34.689599999998578</v>
      </c>
      <c r="E21" s="5">
        <v>104.35391999999915</v>
      </c>
      <c r="F21" s="5">
        <v>65.524800000000766</v>
      </c>
      <c r="G21" s="5">
        <v>65.524800000000681</v>
      </c>
      <c r="H21" s="5">
        <v>65.524800000000582</v>
      </c>
      <c r="I21" s="5">
        <v>353.67694025376733</v>
      </c>
      <c r="J21" s="5">
        <v>65.524800000000354</v>
      </c>
      <c r="K21" s="5">
        <v>65.524800000000241</v>
      </c>
      <c r="L21" s="5">
        <v>447.36310359649053</v>
      </c>
      <c r="M21" s="5">
        <v>197.35053732113528</v>
      </c>
      <c r="N21" s="5">
        <v>525.88245633896645</v>
      </c>
      <c r="O21" s="5">
        <v>638.23855682319447</v>
      </c>
      <c r="P21" s="5">
        <v>303.72094473912193</v>
      </c>
      <c r="Q21" s="5">
        <v>1034.7089262620955</v>
      </c>
      <c r="R21" s="5">
        <v>817.47179937338558</v>
      </c>
      <c r="S21" s="5">
        <v>1812.1543795942305</v>
      </c>
      <c r="T21" s="5">
        <v>1081.301398863837</v>
      </c>
      <c r="U21" s="5">
        <v>1096.3164192854911</v>
      </c>
      <c r="V21" s="5">
        <v>1698.5534722750083</v>
      </c>
      <c r="W21" s="5">
        <v>916.74198099913724</v>
      </c>
    </row>
    <row r="22" spans="1:27">
      <c r="A22" s="6" t="s">
        <v>127</v>
      </c>
      <c r="B22" s="6" t="s">
        <v>115</v>
      </c>
      <c r="C22" s="5">
        <v>15.97266849197611</v>
      </c>
      <c r="D22" s="5">
        <v>2.4367243824708202</v>
      </c>
      <c r="E22" s="5">
        <v>13.998988023428895</v>
      </c>
      <c r="F22" s="5">
        <v>24.231579342202313</v>
      </c>
      <c r="G22" s="5">
        <v>14.372132428007403</v>
      </c>
      <c r="H22" s="5">
        <v>16.945382160762019</v>
      </c>
      <c r="I22" s="5">
        <v>15.916721768506209</v>
      </c>
      <c r="J22" s="5">
        <v>30.409363499186203</v>
      </c>
      <c r="K22" s="5">
        <v>23.663246545717733</v>
      </c>
      <c r="L22" s="5">
        <v>29.208699995019867</v>
      </c>
      <c r="M22" s="5">
        <v>25.987890550389601</v>
      </c>
      <c r="N22" s="5">
        <v>33.986808636209716</v>
      </c>
      <c r="O22" s="5">
        <v>22.581512765180818</v>
      </c>
      <c r="P22" s="5">
        <v>32.11635104915463</v>
      </c>
      <c r="Q22" s="5">
        <v>90.04744553160775</v>
      </c>
      <c r="R22" s="5">
        <v>127.16547527619048</v>
      </c>
      <c r="S22" s="5">
        <v>568.5011173747713</v>
      </c>
      <c r="T22" s="5">
        <v>201.66130042127691</v>
      </c>
      <c r="U22" s="5">
        <v>111.89518357539882</v>
      </c>
      <c r="V22" s="5">
        <v>416.87905509928498</v>
      </c>
      <c r="W22" s="5">
        <v>113.42024933133922</v>
      </c>
    </row>
    <row r="23" spans="1:27">
      <c r="A23" s="6" t="s">
        <v>127</v>
      </c>
      <c r="B23" s="6" t="s">
        <v>116</v>
      </c>
      <c r="C23" s="5">
        <v>2236.1622273496469</v>
      </c>
      <c r="D23" s="5">
        <v>1972.6254917513957</v>
      </c>
      <c r="E23" s="5">
        <v>1931.9129506082152</v>
      </c>
      <c r="F23" s="5">
        <v>3061.1652165705646</v>
      </c>
      <c r="G23" s="5">
        <v>2053.0245854910718</v>
      </c>
      <c r="H23" s="5">
        <v>2563.9922276540956</v>
      </c>
      <c r="I23" s="5">
        <v>1955.0594016723237</v>
      </c>
      <c r="J23" s="5">
        <v>3979.6012287474623</v>
      </c>
      <c r="K23" s="5">
        <v>3619.0724631250978</v>
      </c>
      <c r="L23" s="5">
        <v>3350.275451147781</v>
      </c>
      <c r="M23" s="5">
        <v>3416.6421986833225</v>
      </c>
      <c r="N23" s="5">
        <v>3216.8767315159325</v>
      </c>
      <c r="O23" s="5">
        <v>3177.6098892232767</v>
      </c>
      <c r="P23" s="5">
        <v>3898.0863439418617</v>
      </c>
      <c r="Q23" s="5">
        <v>2969.6722716674435</v>
      </c>
      <c r="R23" s="5">
        <v>3292.6830516020091</v>
      </c>
      <c r="S23" s="5">
        <v>1970.7194559273917</v>
      </c>
      <c r="T23" s="5">
        <v>4403.3315978223363</v>
      </c>
      <c r="U23" s="5">
        <v>4045.4464185890238</v>
      </c>
      <c r="V23" s="5">
        <v>2894.3016087265305</v>
      </c>
      <c r="W23" s="5">
        <v>3218.8947186343885</v>
      </c>
    </row>
    <row r="24" spans="1:27">
      <c r="A24" s="6" t="s">
        <v>127</v>
      </c>
      <c r="B24" s="6" t="s">
        <v>117</v>
      </c>
      <c r="C24" s="5">
        <v>54.724433670075101</v>
      </c>
      <c r="D24" s="5">
        <v>82.418621944951255</v>
      </c>
      <c r="E24" s="5">
        <v>48.037093659755101</v>
      </c>
      <c r="F24" s="5">
        <v>348.53618609502877</v>
      </c>
      <c r="G24" s="5">
        <v>1446.7420269328529</v>
      </c>
      <c r="H24" s="5">
        <v>2088.0422879435914</v>
      </c>
      <c r="I24" s="5">
        <v>3884.8269125624611</v>
      </c>
      <c r="J24" s="5">
        <v>3015.2246436514833</v>
      </c>
      <c r="K24" s="5">
        <v>3058.2209029785035</v>
      </c>
      <c r="L24" s="5">
        <v>4185.8471005466945</v>
      </c>
      <c r="M24" s="5">
        <v>5401.2429830101373</v>
      </c>
      <c r="N24" s="5">
        <v>5632.9132810802539</v>
      </c>
      <c r="O24" s="5">
        <v>5614.0821352334096</v>
      </c>
      <c r="P24" s="5">
        <v>5532.8456172830784</v>
      </c>
      <c r="Q24" s="5">
        <v>8486.0023245208431</v>
      </c>
      <c r="R24" s="5">
        <v>8802.6629036950162</v>
      </c>
      <c r="S24" s="5">
        <v>8640.2522623625882</v>
      </c>
      <c r="T24" s="5">
        <v>8525.1627327856495</v>
      </c>
      <c r="U24" s="5">
        <v>8195.6741445949556</v>
      </c>
      <c r="V24" s="5">
        <v>9784.8141701774275</v>
      </c>
      <c r="W24" s="5">
        <v>10388.575383658655</v>
      </c>
    </row>
    <row r="25" spans="1:27">
      <c r="A25" s="6" t="s">
        <v>127</v>
      </c>
      <c r="B25" s="6" t="s">
        <v>118</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127</v>
      </c>
      <c r="B26" s="6" t="s">
        <v>119</v>
      </c>
      <c r="C26" s="5">
        <v>4881.3247330354252</v>
      </c>
      <c r="D26" s="5">
        <v>5466.8528350647248</v>
      </c>
      <c r="E26" s="5">
        <v>5626.5476220128776</v>
      </c>
      <c r="F26" s="5">
        <v>5599.9938619086306</v>
      </c>
      <c r="G26" s="5">
        <v>5912.9840463248802</v>
      </c>
      <c r="H26" s="5">
        <v>5685.4844536694118</v>
      </c>
      <c r="I26" s="5">
        <v>5332.3017191744866</v>
      </c>
      <c r="J26" s="5">
        <v>5727.883897215087</v>
      </c>
      <c r="K26" s="5">
        <v>5450.4440760298512</v>
      </c>
      <c r="L26" s="5">
        <v>10757.255059706777</v>
      </c>
      <c r="M26" s="5">
        <v>10923.363218780929</v>
      </c>
      <c r="N26" s="5">
        <v>12645.112220394671</v>
      </c>
      <c r="O26" s="5">
        <v>13527.308951885489</v>
      </c>
      <c r="P26" s="5">
        <v>13763.191496861162</v>
      </c>
      <c r="Q26" s="5">
        <v>21598.755102564101</v>
      </c>
      <c r="R26" s="5">
        <v>21417.306678737772</v>
      </c>
      <c r="S26" s="5">
        <v>21251.252985465577</v>
      </c>
      <c r="T26" s="5">
        <v>23600.550457213976</v>
      </c>
      <c r="U26" s="5">
        <v>22084.086484708914</v>
      </c>
      <c r="V26" s="5">
        <v>21182.533197770292</v>
      </c>
      <c r="W26" s="5">
        <v>19595.058850446028</v>
      </c>
    </row>
    <row r="27" spans="1:27">
      <c r="A27" s="6" t="s">
        <v>127</v>
      </c>
      <c r="B27" s="6" t="s">
        <v>120</v>
      </c>
      <c r="C27" s="5">
        <v>4527.9494867679687</v>
      </c>
      <c r="D27" s="5">
        <v>5709.0314320843081</v>
      </c>
      <c r="E27" s="5">
        <v>5521.1756308981512</v>
      </c>
      <c r="F27" s="5">
        <v>6181.7976975167439</v>
      </c>
      <c r="G27" s="5">
        <v>7062.8883275571952</v>
      </c>
      <c r="H27" s="5">
        <v>8985.6897936860678</v>
      </c>
      <c r="I27" s="5">
        <v>12499.307050786219</v>
      </c>
      <c r="J27" s="5">
        <v>11076.820649494472</v>
      </c>
      <c r="K27" s="5">
        <v>11479.123203016681</v>
      </c>
      <c r="L27" s="5">
        <v>14221.708152549178</v>
      </c>
      <c r="M27" s="5">
        <v>17934.80571257351</v>
      </c>
      <c r="N27" s="5">
        <v>18333.522139245659</v>
      </c>
      <c r="O27" s="5">
        <v>17735.473608488646</v>
      </c>
      <c r="P27" s="5">
        <v>17303.627638963168</v>
      </c>
      <c r="Q27" s="5">
        <v>22568.661698990349</v>
      </c>
      <c r="R27" s="5">
        <v>22599.877201417072</v>
      </c>
      <c r="S27" s="5">
        <v>24079.370585893867</v>
      </c>
      <c r="T27" s="5">
        <v>21019.659794417807</v>
      </c>
      <c r="U27" s="5">
        <v>21861.697138416814</v>
      </c>
      <c r="V27" s="5">
        <v>27460.842198843155</v>
      </c>
      <c r="W27" s="5">
        <v>28300.999006060592</v>
      </c>
    </row>
    <row r="28" spans="1:27">
      <c r="A28" s="6" t="s">
        <v>127</v>
      </c>
      <c r="B28" s="6" t="s">
        <v>121</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102" t="s">
        <v>149</v>
      </c>
      <c r="B29" s="102"/>
      <c r="C29" s="17">
        <v>63215.717018382282</v>
      </c>
      <c r="D29" s="17">
        <v>63789.460521914865</v>
      </c>
      <c r="E29" s="17">
        <v>60867.56146493648</v>
      </c>
      <c r="F29" s="17">
        <v>60175.406580606148</v>
      </c>
      <c r="G29" s="17">
        <v>57532.870933608341</v>
      </c>
      <c r="H29" s="17">
        <v>57299.600401397242</v>
      </c>
      <c r="I29" s="17">
        <v>62130.029117977014</v>
      </c>
      <c r="J29" s="17">
        <v>61168.947010028569</v>
      </c>
      <c r="K29" s="17">
        <v>61649.538307814757</v>
      </c>
      <c r="L29" s="17">
        <v>67651.074622907385</v>
      </c>
      <c r="M29" s="17">
        <v>63111.613553877425</v>
      </c>
      <c r="N29" s="17">
        <v>65210.992697770838</v>
      </c>
      <c r="O29" s="17">
        <v>66166.633157250209</v>
      </c>
      <c r="P29" s="17">
        <v>66256.264355305044</v>
      </c>
      <c r="Q29" s="17">
        <v>62414.297051861715</v>
      </c>
      <c r="R29" s="17">
        <v>63036.152347021991</v>
      </c>
      <c r="S29" s="17">
        <v>64773.505713371167</v>
      </c>
      <c r="T29" s="17">
        <v>65689.737463996047</v>
      </c>
      <c r="U29" s="17">
        <v>65088.435265655484</v>
      </c>
      <c r="V29" s="17">
        <v>69778.431152544566</v>
      </c>
      <c r="W29" s="17">
        <v>68488.494924880331</v>
      </c>
    </row>
    <row r="30" spans="1:27">
      <c r="A30" s="6" t="s">
        <v>127</v>
      </c>
      <c r="B30" s="6" t="s">
        <v>123</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102" t="s">
        <v>143</v>
      </c>
      <c r="B31" s="102"/>
      <c r="C31" s="17">
        <v>63215.717018382282</v>
      </c>
      <c r="D31" s="17">
        <v>63789.460521914865</v>
      </c>
      <c r="E31" s="17">
        <v>60867.703011305181</v>
      </c>
      <c r="F31" s="17">
        <v>60175.80838440363</v>
      </c>
      <c r="G31" s="17">
        <v>57533.26693409872</v>
      </c>
      <c r="H31" s="17">
        <v>57300.367692463085</v>
      </c>
      <c r="I31" s="17">
        <v>62130.645000763667</v>
      </c>
      <c r="J31" s="17">
        <v>61169.327179856205</v>
      </c>
      <c r="K31" s="17">
        <v>61651.001022017794</v>
      </c>
      <c r="L31" s="17">
        <v>67651.686009924029</v>
      </c>
      <c r="M31" s="17">
        <v>63113.082165860309</v>
      </c>
      <c r="N31" s="17">
        <v>65212.078250898718</v>
      </c>
      <c r="O31" s="17">
        <v>66167.894815877386</v>
      </c>
      <c r="P31" s="17">
        <v>66257.275907211297</v>
      </c>
      <c r="Q31" s="17">
        <v>62415.49819272793</v>
      </c>
      <c r="R31" s="17">
        <v>63038.397767563132</v>
      </c>
      <c r="S31" s="17">
        <v>64774.28156268852</v>
      </c>
      <c r="T31" s="17">
        <v>65691.828571451828</v>
      </c>
      <c r="U31" s="17">
        <v>65090.92120535719</v>
      </c>
      <c r="V31" s="17">
        <v>69780.674823017267</v>
      </c>
      <c r="W31" s="17">
        <v>68491.384477873828</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49020.344779730971</v>
      </c>
      <c r="D34" s="5">
        <v>46764.648118602512</v>
      </c>
      <c r="E34" s="5">
        <v>49946.235565383788</v>
      </c>
      <c r="F34" s="5">
        <v>48521.693823694855</v>
      </c>
      <c r="G34" s="5">
        <v>50169.61886545673</v>
      </c>
      <c r="H34" s="5">
        <v>49024.486604010846</v>
      </c>
      <c r="I34" s="5">
        <v>49049.025933608464</v>
      </c>
      <c r="J34" s="5">
        <v>47547.808526818648</v>
      </c>
      <c r="K34" s="5">
        <v>46926.722993558658</v>
      </c>
      <c r="L34" s="5">
        <v>48292.442481671351</v>
      </c>
      <c r="M34" s="5">
        <v>48040.847444703752</v>
      </c>
      <c r="N34" s="5">
        <v>39766.284514065512</v>
      </c>
      <c r="O34" s="5">
        <v>39901.694633587023</v>
      </c>
      <c r="P34" s="5">
        <v>37785.572846863892</v>
      </c>
      <c r="Q34" s="5">
        <v>28240.84128987138</v>
      </c>
      <c r="R34" s="5">
        <v>23322.727475113134</v>
      </c>
      <c r="S34" s="5">
        <v>15210.404874204505</v>
      </c>
      <c r="T34" s="5">
        <v>15629.317154485332</v>
      </c>
      <c r="U34" s="5">
        <v>15937.995816599347</v>
      </c>
      <c r="V34" s="5">
        <v>15344.223500975098</v>
      </c>
      <c r="W34" s="5">
        <v>15132.310220857835</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1176.433836000022</v>
      </c>
      <c r="D36" s="5">
        <v>1176.4338360000224</v>
      </c>
      <c r="E36" s="5">
        <v>1346.3869248000499</v>
      </c>
      <c r="F36" s="5">
        <v>1309.0435920000641</v>
      </c>
      <c r="G36" s="5">
        <v>1309.0435920000582</v>
      </c>
      <c r="H36" s="5">
        <v>1309.0435920000609</v>
      </c>
      <c r="I36" s="5">
        <v>1312.6300128000539</v>
      </c>
      <c r="J36" s="5">
        <v>1294.8640227086562</v>
      </c>
      <c r="K36" s="5">
        <v>1262.9289742986325</v>
      </c>
      <c r="L36" s="5">
        <v>1730.1136470405786</v>
      </c>
      <c r="M36" s="5">
        <v>1552.3139235767328</v>
      </c>
      <c r="N36" s="5">
        <v>2218.5925883556092</v>
      </c>
      <c r="O36" s="5">
        <v>1935.7355847039858</v>
      </c>
      <c r="P36" s="5">
        <v>1739.4715317576326</v>
      </c>
      <c r="Q36" s="5">
        <v>2751.5562682997875</v>
      </c>
      <c r="R36" s="5">
        <v>2509.8804588946132</v>
      </c>
      <c r="S36" s="5">
        <v>4238.7047625288023</v>
      </c>
      <c r="T36" s="5">
        <v>2944.1815776563394</v>
      </c>
      <c r="U36" s="5">
        <v>2952.1955544946213</v>
      </c>
      <c r="V36" s="5">
        <v>3606.0209957910997</v>
      </c>
      <c r="W36" s="5">
        <v>2607.7851194009145</v>
      </c>
    </row>
    <row r="37" spans="1:23">
      <c r="A37" s="6" t="s">
        <v>144</v>
      </c>
      <c r="B37" s="6" t="s">
        <v>115</v>
      </c>
      <c r="C37" s="5">
        <v>2.219079831610109</v>
      </c>
      <c r="D37" s="5">
        <v>9.2758441753050896E-2</v>
      </c>
      <c r="E37" s="5">
        <v>2.1418709658099266</v>
      </c>
      <c r="F37" s="5">
        <v>15.151090526116361</v>
      </c>
      <c r="G37" s="5">
        <v>5.2182333040458229</v>
      </c>
      <c r="H37" s="5">
        <v>2.7855792967716506</v>
      </c>
      <c r="I37" s="5">
        <v>4.9794635496384798E-2</v>
      </c>
      <c r="J37" s="5">
        <v>39.356027881852789</v>
      </c>
      <c r="K37" s="5">
        <v>28.590588396052077</v>
      </c>
      <c r="L37" s="5">
        <v>39.360857245067443</v>
      </c>
      <c r="M37" s="5">
        <v>11.242310247942793</v>
      </c>
      <c r="N37" s="5">
        <v>51.731252201679638</v>
      </c>
      <c r="O37" s="5">
        <v>27.001821308777597</v>
      </c>
      <c r="P37" s="5">
        <v>29.915344059133187</v>
      </c>
      <c r="Q37" s="5">
        <v>40.707234273288684</v>
      </c>
      <c r="R37" s="5">
        <v>83.977047085433327</v>
      </c>
      <c r="S37" s="5">
        <v>287.61454479992665</v>
      </c>
      <c r="T37" s="5">
        <v>159.30368579836824</v>
      </c>
      <c r="U37" s="5">
        <v>68.208175391206368</v>
      </c>
      <c r="V37" s="5">
        <v>214.33747524483795</v>
      </c>
      <c r="W37" s="5">
        <v>34.946272913091107</v>
      </c>
    </row>
    <row r="38" spans="1:23">
      <c r="A38" s="6" t="s">
        <v>144</v>
      </c>
      <c r="B38" s="6" t="s">
        <v>116</v>
      </c>
      <c r="C38" s="5">
        <v>696.18495477994134</v>
      </c>
      <c r="D38" s="5">
        <v>694.7991319399448</v>
      </c>
      <c r="E38" s="5">
        <v>693.41330908994541</v>
      </c>
      <c r="F38" s="5">
        <v>692.027486229945</v>
      </c>
      <c r="G38" s="5">
        <v>690.6416633799455</v>
      </c>
      <c r="H38" s="5">
        <v>689.25584052994577</v>
      </c>
      <c r="I38" s="5">
        <v>687.8700176799457</v>
      </c>
      <c r="J38" s="5">
        <v>686.48419481994131</v>
      </c>
      <c r="K38" s="5">
        <v>685.09837196994363</v>
      </c>
      <c r="L38" s="5">
        <v>683.71254911994492</v>
      </c>
      <c r="M38" s="5">
        <v>682.32672626994588</v>
      </c>
      <c r="N38" s="5">
        <v>680.94090340994603</v>
      </c>
      <c r="O38" s="5">
        <v>679.55508055994721</v>
      </c>
      <c r="P38" s="5">
        <v>678.16925770994544</v>
      </c>
      <c r="Q38" s="5">
        <v>676.78343485994719</v>
      </c>
      <c r="R38" s="5">
        <v>675.39761199994552</v>
      </c>
      <c r="S38" s="5">
        <v>253.94289209998777</v>
      </c>
      <c r="T38" s="5">
        <v>253.42076493998781</v>
      </c>
      <c r="U38" s="5">
        <v>252.89863777998792</v>
      </c>
      <c r="V38" s="5">
        <v>252.37651060998823</v>
      </c>
      <c r="W38" s="5">
        <v>251.85438344998778</v>
      </c>
    </row>
    <row r="39" spans="1:23">
      <c r="A39" s="6" t="s">
        <v>144</v>
      </c>
      <c r="B39" s="6" t="s">
        <v>117</v>
      </c>
      <c r="C39" s="5">
        <v>37.203468137430988</v>
      </c>
      <c r="D39" s="5">
        <v>85.531833096905984</v>
      </c>
      <c r="E39" s="5">
        <v>80.46969103120658</v>
      </c>
      <c r="F39" s="5">
        <v>147.65835426937571</v>
      </c>
      <c r="G39" s="5">
        <v>183.48022345530302</v>
      </c>
      <c r="H39" s="5">
        <v>264.69006754992921</v>
      </c>
      <c r="I39" s="5">
        <v>530.97302265313783</v>
      </c>
      <c r="J39" s="5">
        <v>466.85145872205794</v>
      </c>
      <c r="K39" s="5">
        <v>544.71465561434457</v>
      </c>
      <c r="L39" s="5">
        <v>853.04195733362042</v>
      </c>
      <c r="M39" s="5">
        <v>898.61311417022989</v>
      </c>
      <c r="N39" s="5">
        <v>931.12930306003182</v>
      </c>
      <c r="O39" s="5">
        <v>1470.3830309269758</v>
      </c>
      <c r="P39" s="5">
        <v>2466.233887088265</v>
      </c>
      <c r="Q39" s="5">
        <v>3358.4343663243712</v>
      </c>
      <c r="R39" s="5">
        <v>3485.6757242340977</v>
      </c>
      <c r="S39" s="5">
        <v>4929.2295018175628</v>
      </c>
      <c r="T39" s="5">
        <v>5388.0735595737096</v>
      </c>
      <c r="U39" s="5">
        <v>5745.6263213400107</v>
      </c>
      <c r="V39" s="5">
        <v>6506.8598843782074</v>
      </c>
      <c r="W39" s="5">
        <v>6698.3640604547127</v>
      </c>
    </row>
    <row r="40" spans="1:23">
      <c r="A40" s="6" t="s">
        <v>144</v>
      </c>
      <c r="B40" s="6" t="s">
        <v>118</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144</v>
      </c>
      <c r="B41" s="6" t="s">
        <v>119</v>
      </c>
      <c r="C41" s="5">
        <v>2306.7853903658493</v>
      </c>
      <c r="D41" s="5">
        <v>4227.1670323745539</v>
      </c>
      <c r="E41" s="5">
        <v>4111.4554262198026</v>
      </c>
      <c r="F41" s="5">
        <v>4016.1566014839468</v>
      </c>
      <c r="G41" s="5">
        <v>4209.567363877647</v>
      </c>
      <c r="H41" s="5">
        <v>6372.9505605640989</v>
      </c>
      <c r="I41" s="5">
        <v>7038.5196309818039</v>
      </c>
      <c r="J41" s="5">
        <v>7065.7321464993674</v>
      </c>
      <c r="K41" s="5">
        <v>7104.893429118667</v>
      </c>
      <c r="L41" s="5">
        <v>7327.0382915257815</v>
      </c>
      <c r="M41" s="5">
        <v>8643.5784718350278</v>
      </c>
      <c r="N41" s="5">
        <v>16672.355213990995</v>
      </c>
      <c r="O41" s="5">
        <v>15965.522369166514</v>
      </c>
      <c r="P41" s="5">
        <v>17659.545034059902</v>
      </c>
      <c r="Q41" s="5">
        <v>22100.423798867068</v>
      </c>
      <c r="R41" s="5">
        <v>27231.324021474757</v>
      </c>
      <c r="S41" s="5">
        <v>33653.390936095195</v>
      </c>
      <c r="T41" s="5">
        <v>34113.489967326852</v>
      </c>
      <c r="U41" s="5">
        <v>33750.699312262463</v>
      </c>
      <c r="V41" s="5">
        <v>33769.130989803802</v>
      </c>
      <c r="W41" s="5">
        <v>32375.871240309247</v>
      </c>
    </row>
    <row r="42" spans="1:23">
      <c r="A42" s="6" t="s">
        <v>144</v>
      </c>
      <c r="B42" s="6" t="s">
        <v>120</v>
      </c>
      <c r="C42" s="5">
        <v>5005.2817667329773</v>
      </c>
      <c r="D42" s="5">
        <v>6213.3795789951228</v>
      </c>
      <c r="E42" s="5">
        <v>6131.1274016582465</v>
      </c>
      <c r="F42" s="5">
        <v>6118.8456715449784</v>
      </c>
      <c r="G42" s="5">
        <v>6224.2792601041128</v>
      </c>
      <c r="H42" s="5">
        <v>6257.3289070332557</v>
      </c>
      <c r="I42" s="5">
        <v>6247.8188807124998</v>
      </c>
      <c r="J42" s="5">
        <v>5157.2844592717693</v>
      </c>
      <c r="K42" s="5">
        <v>5727.3902811063199</v>
      </c>
      <c r="L42" s="5">
        <v>5861.9500383425639</v>
      </c>
      <c r="M42" s="5">
        <v>6050.0459604906073</v>
      </c>
      <c r="N42" s="5">
        <v>6249.4795348597245</v>
      </c>
      <c r="O42" s="5">
        <v>9195.8630913565266</v>
      </c>
      <c r="P42" s="5">
        <v>9934.2766727031521</v>
      </c>
      <c r="Q42" s="5">
        <v>14248.160279003601</v>
      </c>
      <c r="R42" s="5">
        <v>14208.632871492066</v>
      </c>
      <c r="S42" s="5">
        <v>16449.77344348366</v>
      </c>
      <c r="T42" s="5">
        <v>13864.68401659944</v>
      </c>
      <c r="U42" s="5">
        <v>17171.730379980625</v>
      </c>
      <c r="V42" s="5">
        <v>18700.843341823769</v>
      </c>
      <c r="W42" s="5">
        <v>19755.756299166052</v>
      </c>
    </row>
    <row r="43" spans="1:23">
      <c r="A43" s="6" t="s">
        <v>144</v>
      </c>
      <c r="B43" s="6" t="s">
        <v>121</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102" t="s">
        <v>149</v>
      </c>
      <c r="B44" s="102"/>
      <c r="C44" s="17">
        <v>64692.214262747068</v>
      </c>
      <c r="D44" s="17">
        <v>66350.810181987123</v>
      </c>
      <c r="E44" s="17">
        <v>70012.406537978139</v>
      </c>
      <c r="F44" s="17">
        <v>68939.318256762417</v>
      </c>
      <c r="G44" s="17">
        <v>71299.485750323147</v>
      </c>
      <c r="H44" s="17">
        <v>72584.370500463468</v>
      </c>
      <c r="I44" s="17">
        <v>73518.71796827596</v>
      </c>
      <c r="J44" s="17">
        <v>71204.445454945628</v>
      </c>
      <c r="K44" s="17">
        <v>71393.505653179862</v>
      </c>
      <c r="L44" s="17">
        <v>73836.58343063129</v>
      </c>
      <c r="M44" s="17">
        <v>75148.6123177626</v>
      </c>
      <c r="N44" s="17">
        <v>76070.848414998967</v>
      </c>
      <c r="O44" s="17">
        <v>78477.025675979065</v>
      </c>
      <c r="P44" s="17">
        <v>78995.940481827551</v>
      </c>
      <c r="Q44" s="17">
        <v>79765.194052864477</v>
      </c>
      <c r="R44" s="17">
        <v>80265.350893086157</v>
      </c>
      <c r="S44" s="17">
        <v>82748.775338764972</v>
      </c>
      <c r="T44" s="17">
        <v>80002.305285453418</v>
      </c>
      <c r="U44" s="17">
        <v>83560.416366786463</v>
      </c>
      <c r="V44" s="17">
        <v>85739.570689185595</v>
      </c>
      <c r="W44" s="17">
        <v>84542.562153710023</v>
      </c>
    </row>
    <row r="45" spans="1:23">
      <c r="A45" s="6" t="s">
        <v>144</v>
      </c>
      <c r="B45" s="6" t="s">
        <v>123</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102" t="s">
        <v>143</v>
      </c>
      <c r="B46" s="102"/>
      <c r="C46" s="17">
        <v>64692.214262747068</v>
      </c>
      <c r="D46" s="17">
        <v>66350.810181987123</v>
      </c>
      <c r="E46" s="17">
        <v>70012.544131756717</v>
      </c>
      <c r="F46" s="17">
        <v>68939.752487841935</v>
      </c>
      <c r="G46" s="17">
        <v>71299.724056567997</v>
      </c>
      <c r="H46" s="17">
        <v>72584.370500463468</v>
      </c>
      <c r="I46" s="17">
        <v>73518.71796827596</v>
      </c>
      <c r="J46" s="17">
        <v>71204.445454945628</v>
      </c>
      <c r="K46" s="17">
        <v>71393.505653179862</v>
      </c>
      <c r="L46" s="17">
        <v>73836.859134968749</v>
      </c>
      <c r="M46" s="17">
        <v>75148.6123177626</v>
      </c>
      <c r="N46" s="17">
        <v>76070.848414998967</v>
      </c>
      <c r="O46" s="17">
        <v>78477.474734503645</v>
      </c>
      <c r="P46" s="17">
        <v>78996.86414568068</v>
      </c>
      <c r="Q46" s="17">
        <v>79765.194052864477</v>
      </c>
      <c r="R46" s="17">
        <v>80265.674206397729</v>
      </c>
      <c r="S46" s="17">
        <v>82748.775338764972</v>
      </c>
      <c r="T46" s="17">
        <v>80003.015366792548</v>
      </c>
      <c r="U46" s="17">
        <v>83561.944574902562</v>
      </c>
      <c r="V46" s="17">
        <v>85740.604229331788</v>
      </c>
      <c r="W46" s="17">
        <v>84542.562153710023</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31411.099979253504</v>
      </c>
      <c r="D50" s="5">
        <v>32968.648647112524</v>
      </c>
      <c r="E50" s="5">
        <v>32792.605182083309</v>
      </c>
      <c r="F50" s="5">
        <v>33247.996398398296</v>
      </c>
      <c r="G50" s="5">
        <v>33531.686265564917</v>
      </c>
      <c r="H50" s="5">
        <v>30472.666839964251</v>
      </c>
      <c r="I50" s="5">
        <v>30146.438782660505</v>
      </c>
      <c r="J50" s="5">
        <v>26798.087147483657</v>
      </c>
      <c r="K50" s="5">
        <v>27543.947271994959</v>
      </c>
      <c r="L50" s="5">
        <v>22639.744374675822</v>
      </c>
      <c r="M50" s="5">
        <v>22087.900789627398</v>
      </c>
      <c r="N50" s="5">
        <v>22379.030189917168</v>
      </c>
      <c r="O50" s="5">
        <v>22786.307320791751</v>
      </c>
      <c r="P50" s="5">
        <v>22230.366140479837</v>
      </c>
      <c r="Q50" s="5">
        <v>22692.994182358332</v>
      </c>
      <c r="R50" s="5">
        <v>22424.221791062802</v>
      </c>
      <c r="S50" s="5">
        <v>21966.73135500247</v>
      </c>
      <c r="T50" s="5">
        <v>22390.106388418069</v>
      </c>
      <c r="U50" s="5">
        <v>22753.961662487898</v>
      </c>
      <c r="V50" s="5">
        <v>22055.14800146519</v>
      </c>
      <c r="W50" s="5">
        <v>21938.037489724411</v>
      </c>
    </row>
    <row r="51" spans="1:23">
      <c r="A51" s="6" t="s">
        <v>145</v>
      </c>
      <c r="B51" s="6" t="s">
        <v>114</v>
      </c>
      <c r="C51" s="5">
        <v>29.901915265580001</v>
      </c>
      <c r="D51" s="5">
        <v>15.050918445456571</v>
      </c>
      <c r="E51" s="5">
        <v>11.546142936979402</v>
      </c>
      <c r="F51" s="5">
        <v>8.070088350177274</v>
      </c>
      <c r="G51" s="5">
        <v>11.481083327881032</v>
      </c>
      <c r="H51" s="5">
        <v>12.049012601296536</v>
      </c>
      <c r="I51" s="5">
        <v>11.171036796255436</v>
      </c>
      <c r="J51" s="5">
        <v>23.007788535862783</v>
      </c>
      <c r="K51" s="5">
        <v>13.256538093157673</v>
      </c>
      <c r="L51" s="5">
        <v>72.281854392928125</v>
      </c>
      <c r="M51" s="5">
        <v>21.288818032674151</v>
      </c>
      <c r="N51" s="5">
        <v>24.199263168822842</v>
      </c>
      <c r="O51" s="5">
        <v>15.516177928499953</v>
      </c>
      <c r="P51" s="5">
        <v>16.764125110630633</v>
      </c>
      <c r="Q51" s="5">
        <v>51.39770046684469</v>
      </c>
      <c r="R51" s="5">
        <v>60.125267949997465</v>
      </c>
      <c r="S51" s="5">
        <v>498.11473705795504</v>
      </c>
      <c r="T51" s="5">
        <v>124.64419838606101</v>
      </c>
      <c r="U51" s="5">
        <v>0</v>
      </c>
      <c r="V51" s="5">
        <v>0</v>
      </c>
      <c r="W51" s="5">
        <v>0</v>
      </c>
    </row>
    <row r="52" spans="1:23">
      <c r="A52" s="6" t="s">
        <v>145</v>
      </c>
      <c r="B52" s="6" t="s">
        <v>115</v>
      </c>
      <c r="C52" s="5">
        <v>31.712050608384409</v>
      </c>
      <c r="D52" s="5">
        <v>15.923883195451953</v>
      </c>
      <c r="E52" s="5">
        <v>9.4461426812253517</v>
      </c>
      <c r="F52" s="5">
        <v>6.4345638747155922</v>
      </c>
      <c r="G52" s="5">
        <v>13.393607622147623</v>
      </c>
      <c r="H52" s="5">
        <v>7.998085106762244</v>
      </c>
      <c r="I52" s="5">
        <v>5.7256781716921044</v>
      </c>
      <c r="J52" s="5">
        <v>26.663789400825621</v>
      </c>
      <c r="K52" s="5">
        <v>14.928612058194922</v>
      </c>
      <c r="L52" s="5">
        <v>39.542512419481632</v>
      </c>
      <c r="M52" s="5">
        <v>21.205250343865593</v>
      </c>
      <c r="N52" s="5">
        <v>28.347854179827813</v>
      </c>
      <c r="O52" s="5">
        <v>6.367098722917774</v>
      </c>
      <c r="P52" s="5">
        <v>9.4081968088215966</v>
      </c>
      <c r="Q52" s="5">
        <v>52.113422983415802</v>
      </c>
      <c r="R52" s="5">
        <v>48.954484276846934</v>
      </c>
      <c r="S52" s="5">
        <v>423.49828981407035</v>
      </c>
      <c r="T52" s="5">
        <v>113.53850932475436</v>
      </c>
      <c r="U52" s="5">
        <v>76.428966353605645</v>
      </c>
      <c r="V52" s="5">
        <v>221.67473437395037</v>
      </c>
      <c r="W52" s="5">
        <v>76.094924202223979</v>
      </c>
    </row>
    <row r="53" spans="1:23">
      <c r="A53" s="6" t="s">
        <v>145</v>
      </c>
      <c r="B53" s="6" t="s">
        <v>116</v>
      </c>
      <c r="C53" s="5">
        <v>3162.0748290893516</v>
      </c>
      <c r="D53" s="5">
        <v>2931.5295153824691</v>
      </c>
      <c r="E53" s="5">
        <v>2778.9399920693504</v>
      </c>
      <c r="F53" s="5">
        <v>3501.4272717627227</v>
      </c>
      <c r="G53" s="5">
        <v>2714.3911545675583</v>
      </c>
      <c r="H53" s="5">
        <v>3130.6027645988297</v>
      </c>
      <c r="I53" s="5">
        <v>1896.4203738564354</v>
      </c>
      <c r="J53" s="5">
        <v>3830.5549297262423</v>
      </c>
      <c r="K53" s="5">
        <v>3603.1619825355174</v>
      </c>
      <c r="L53" s="5">
        <v>2839.2388264289953</v>
      </c>
      <c r="M53" s="5">
        <v>3099.9019790160683</v>
      </c>
      <c r="N53" s="5">
        <v>2873.0582190488694</v>
      </c>
      <c r="O53" s="5">
        <v>2721.9530034871013</v>
      </c>
      <c r="P53" s="5">
        <v>3431.3092775586515</v>
      </c>
      <c r="Q53" s="5">
        <v>2660.824439222316</v>
      </c>
      <c r="R53" s="5">
        <v>3067.6586356368998</v>
      </c>
      <c r="S53" s="5">
        <v>1857.2885926957911</v>
      </c>
      <c r="T53" s="5">
        <v>3753.2265571718503</v>
      </c>
      <c r="U53" s="5">
        <v>3533.3821299576566</v>
      </c>
      <c r="V53" s="5">
        <v>2781.6900502240587</v>
      </c>
      <c r="W53" s="5">
        <v>3036.1865711644168</v>
      </c>
    </row>
    <row r="54" spans="1:23">
      <c r="A54" s="6" t="s">
        <v>145</v>
      </c>
      <c r="B54" s="6" t="s">
        <v>117</v>
      </c>
      <c r="C54" s="5">
        <v>58.440821964212795</v>
      </c>
      <c r="D54" s="5">
        <v>57.747053686124232</v>
      </c>
      <c r="E54" s="5">
        <v>59.491345467249396</v>
      </c>
      <c r="F54" s="5">
        <v>70.563740726041445</v>
      </c>
      <c r="G54" s="5">
        <v>96.945363861885539</v>
      </c>
      <c r="H54" s="5">
        <v>139.32303371488734</v>
      </c>
      <c r="I54" s="5">
        <v>191.6851430975118</v>
      </c>
      <c r="J54" s="5">
        <v>264.76263421780288</v>
      </c>
      <c r="K54" s="5">
        <v>344.71916907086387</v>
      </c>
      <c r="L54" s="5">
        <v>425.89342705667718</v>
      </c>
      <c r="M54" s="5">
        <v>496.91244656005597</v>
      </c>
      <c r="N54" s="5">
        <v>538.25870927771086</v>
      </c>
      <c r="O54" s="5">
        <v>528.50276360463465</v>
      </c>
      <c r="P54" s="5">
        <v>586.09341435690567</v>
      </c>
      <c r="Q54" s="5">
        <v>681.49119371851009</v>
      </c>
      <c r="R54" s="5">
        <v>752.64362631355607</v>
      </c>
      <c r="S54" s="5">
        <v>764.50406843699852</v>
      </c>
      <c r="T54" s="5">
        <v>815.61428727314524</v>
      </c>
      <c r="U54" s="5">
        <v>866.51722520089913</v>
      </c>
      <c r="V54" s="5">
        <v>874.43871366872986</v>
      </c>
      <c r="W54" s="5">
        <v>936.58718481884205</v>
      </c>
    </row>
    <row r="55" spans="1:23">
      <c r="A55" s="6" t="s">
        <v>145</v>
      </c>
      <c r="B55" s="6" t="s">
        <v>118</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145</v>
      </c>
      <c r="B56" s="6" t="s">
        <v>119</v>
      </c>
      <c r="C56" s="5">
        <v>13051.448278458893</v>
      </c>
      <c r="D56" s="5">
        <v>12449.640350629455</v>
      </c>
      <c r="E56" s="5">
        <v>12515.626620581474</v>
      </c>
      <c r="F56" s="5">
        <v>12879.894183741892</v>
      </c>
      <c r="G56" s="5">
        <v>13658.786010682146</v>
      </c>
      <c r="H56" s="5">
        <v>14034.143866241517</v>
      </c>
      <c r="I56" s="5">
        <v>13771.284254134529</v>
      </c>
      <c r="J56" s="5">
        <v>14850.88341755562</v>
      </c>
      <c r="K56" s="5">
        <v>16217.105844851827</v>
      </c>
      <c r="L56" s="5">
        <v>15691.640460875382</v>
      </c>
      <c r="M56" s="5">
        <v>17649.000773739604</v>
      </c>
      <c r="N56" s="5">
        <v>15633.127642959467</v>
      </c>
      <c r="O56" s="5">
        <v>15442.806738103203</v>
      </c>
      <c r="P56" s="5">
        <v>15829.036765980976</v>
      </c>
      <c r="Q56" s="5">
        <v>16989.074329874744</v>
      </c>
      <c r="R56" s="5">
        <v>16884.05968562789</v>
      </c>
      <c r="S56" s="5">
        <v>16842.994925656065</v>
      </c>
      <c r="T56" s="5">
        <v>16502.505763431789</v>
      </c>
      <c r="U56" s="5">
        <v>17961.016742538188</v>
      </c>
      <c r="V56" s="5">
        <v>18034.234434078193</v>
      </c>
      <c r="W56" s="5">
        <v>20179.630647468235</v>
      </c>
    </row>
    <row r="57" spans="1:23">
      <c r="A57" s="6" t="s">
        <v>145</v>
      </c>
      <c r="B57" s="6" t="s">
        <v>120</v>
      </c>
      <c r="C57" s="5">
        <v>2277.0261118926446</v>
      </c>
      <c r="D57" s="5">
        <v>2452.224553007311</v>
      </c>
      <c r="E57" s="5">
        <v>2345.6043845089225</v>
      </c>
      <c r="F57" s="5">
        <v>2320.1336113832185</v>
      </c>
      <c r="G57" s="5">
        <v>2619.8397787079084</v>
      </c>
      <c r="H57" s="5">
        <v>2960.5477646735349</v>
      </c>
      <c r="I57" s="5">
        <v>3265.8016604746385</v>
      </c>
      <c r="J57" s="5">
        <v>3189.8252469954582</v>
      </c>
      <c r="K57" s="5">
        <v>3504.0433826285571</v>
      </c>
      <c r="L57" s="5">
        <v>3501.0557401394926</v>
      </c>
      <c r="M57" s="5">
        <v>3487.2247443567981</v>
      </c>
      <c r="N57" s="5">
        <v>3750.0125083573976</v>
      </c>
      <c r="O57" s="5">
        <v>3566.1476399187054</v>
      </c>
      <c r="P57" s="5">
        <v>3492.2389636317048</v>
      </c>
      <c r="Q57" s="5">
        <v>4655.5553166989266</v>
      </c>
      <c r="R57" s="5">
        <v>4732.9230936241402</v>
      </c>
      <c r="S57" s="5">
        <v>6133.5253470590924</v>
      </c>
      <c r="T57" s="5">
        <v>5566.070079783668</v>
      </c>
      <c r="U57" s="5">
        <v>5730.9939814024847</v>
      </c>
      <c r="V57" s="5">
        <v>5697.953788845588</v>
      </c>
      <c r="W57" s="5">
        <v>5640.1094371627987</v>
      </c>
    </row>
    <row r="58" spans="1:23">
      <c r="A58" s="6" t="s">
        <v>145</v>
      </c>
      <c r="B58" s="6" t="s">
        <v>121</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102" t="s">
        <v>149</v>
      </c>
      <c r="B59" s="102"/>
      <c r="C59" s="17">
        <v>53906.772109804748</v>
      </c>
      <c r="D59" s="17">
        <v>55333.322354938064</v>
      </c>
      <c r="E59" s="17">
        <v>55410.191217408268</v>
      </c>
      <c r="F59" s="17">
        <v>57378.22135853213</v>
      </c>
      <c r="G59" s="17">
        <v>58261.080084187764</v>
      </c>
      <c r="H59" s="17">
        <v>56409.701078490296</v>
      </c>
      <c r="I59" s="17">
        <v>54977.022884626451</v>
      </c>
      <c r="J59" s="17">
        <v>54705.368564296063</v>
      </c>
      <c r="K59" s="17">
        <v>56982.167684619417</v>
      </c>
      <c r="L59" s="17">
        <v>50962.790719645694</v>
      </c>
      <c r="M59" s="17">
        <v>52651.527183342499</v>
      </c>
      <c r="N59" s="17">
        <v>51157.263761431954</v>
      </c>
      <c r="O59" s="17">
        <v>51269.911822249982</v>
      </c>
      <c r="P59" s="17">
        <v>52171.267192604326</v>
      </c>
      <c r="Q59" s="17">
        <v>54955.600882861785</v>
      </c>
      <c r="R59" s="17">
        <v>55653.735826378877</v>
      </c>
      <c r="S59" s="17">
        <v>56498.255739682034</v>
      </c>
      <c r="T59" s="17">
        <v>57516.926407723382</v>
      </c>
      <c r="U59" s="17">
        <v>59382.11815669723</v>
      </c>
      <c r="V59" s="17">
        <v>58471.921761933278</v>
      </c>
      <c r="W59" s="17">
        <v>61000.660567965489</v>
      </c>
    </row>
    <row r="60" spans="1:23">
      <c r="A60" s="6" t="s">
        <v>145</v>
      </c>
      <c r="B60" s="6" t="s">
        <v>123</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102" t="s">
        <v>143</v>
      </c>
      <c r="B61" s="102"/>
      <c r="C61" s="17">
        <v>53906.891424215828</v>
      </c>
      <c r="D61" s="17">
        <v>55333.326691503273</v>
      </c>
      <c r="E61" s="17">
        <v>55410.191217408268</v>
      </c>
      <c r="F61" s="17">
        <v>57378.22135853213</v>
      </c>
      <c r="G61" s="17">
        <v>58261.522046888211</v>
      </c>
      <c r="H61" s="17">
        <v>56409.701078490296</v>
      </c>
      <c r="I61" s="17">
        <v>54977.022884626451</v>
      </c>
      <c r="J61" s="17">
        <v>54705.928162213735</v>
      </c>
      <c r="K61" s="17">
        <v>56982.366740340643</v>
      </c>
      <c r="L61" s="17">
        <v>50962.790719645694</v>
      </c>
      <c r="M61" s="17">
        <v>52651.527183342499</v>
      </c>
      <c r="N61" s="17">
        <v>51157.263761431954</v>
      </c>
      <c r="O61" s="17">
        <v>51269.911822249982</v>
      </c>
      <c r="P61" s="17">
        <v>52171.267192604326</v>
      </c>
      <c r="Q61" s="17">
        <v>54955.600882861785</v>
      </c>
      <c r="R61" s="17">
        <v>55653.735826378877</v>
      </c>
      <c r="S61" s="17">
        <v>56498.255739682034</v>
      </c>
      <c r="T61" s="17">
        <v>57516.926407723382</v>
      </c>
      <c r="U61" s="17">
        <v>59382.11815669723</v>
      </c>
      <c r="V61" s="17">
        <v>58471.921761933278</v>
      </c>
      <c r="W61" s="17">
        <v>61000.660567965489</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1892.6744691100587</v>
      </c>
      <c r="D66" s="5">
        <v>1893.2657987293474</v>
      </c>
      <c r="E66" s="5">
        <v>1469.5153031089994</v>
      </c>
      <c r="F66" s="5">
        <v>547.49999999123531</v>
      </c>
      <c r="G66" s="5">
        <v>547.49999999123565</v>
      </c>
      <c r="H66" s="5">
        <v>547.49999999123577</v>
      </c>
      <c r="I66" s="5">
        <v>724.56861954433998</v>
      </c>
      <c r="J66" s="5">
        <v>547.49999999123588</v>
      </c>
      <c r="K66" s="5">
        <v>547.49999999123588</v>
      </c>
      <c r="L66" s="5">
        <v>1572.4256826511801</v>
      </c>
      <c r="M66" s="5">
        <v>851.01033920247664</v>
      </c>
      <c r="N66" s="5">
        <v>1386.9107868753667</v>
      </c>
      <c r="O66" s="5">
        <v>1459.8047238222409</v>
      </c>
      <c r="P66" s="5">
        <v>868.78334950408021</v>
      </c>
      <c r="Q66" s="5">
        <v>1165.5770541939353</v>
      </c>
      <c r="R66" s="5">
        <v>893.25712408937227</v>
      </c>
      <c r="S66" s="5">
        <v>0</v>
      </c>
      <c r="T66" s="5">
        <v>0</v>
      </c>
      <c r="U66" s="5">
        <v>0</v>
      </c>
      <c r="V66" s="5">
        <v>0</v>
      </c>
      <c r="W66" s="5">
        <v>0</v>
      </c>
    </row>
    <row r="67" spans="1:23">
      <c r="A67" s="6" t="s">
        <v>146</v>
      </c>
      <c r="B67" s="6" t="s">
        <v>115</v>
      </c>
      <c r="C67" s="5">
        <v>63.489976226908681</v>
      </c>
      <c r="D67" s="5">
        <v>75.633146654209497</v>
      </c>
      <c r="E67" s="5">
        <v>115.57166510500005</v>
      </c>
      <c r="F67" s="5">
        <v>6.8589709043509348</v>
      </c>
      <c r="G67" s="5">
        <v>10.351862227405736</v>
      </c>
      <c r="H67" s="5">
        <v>11.519887920599661</v>
      </c>
      <c r="I67" s="5">
        <v>69.037946912973865</v>
      </c>
      <c r="J67" s="5">
        <v>36.387702004854084</v>
      </c>
      <c r="K67" s="5">
        <v>11.250140725759637</v>
      </c>
      <c r="L67" s="5">
        <v>145.81142327019242</v>
      </c>
      <c r="M67" s="5">
        <v>35.64424411797998</v>
      </c>
      <c r="N67" s="5">
        <v>108.08539592810163</v>
      </c>
      <c r="O67" s="5">
        <v>83.072427844169667</v>
      </c>
      <c r="P67" s="5">
        <v>86.902843296981303</v>
      </c>
      <c r="Q67" s="5">
        <v>148.7017358300624</v>
      </c>
      <c r="R67" s="5">
        <v>99.157240038942234</v>
      </c>
      <c r="S67" s="5">
        <v>767.50787229501884</v>
      </c>
      <c r="T67" s="5">
        <v>262.21581230035343</v>
      </c>
      <c r="U67" s="5">
        <v>274.30008893982551</v>
      </c>
      <c r="V67" s="5">
        <v>635.64148948921525</v>
      </c>
      <c r="W67" s="5">
        <v>250.91787283729181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107.1204440322266</v>
      </c>
      <c r="D69" s="5">
        <v>104.99913578080196</v>
      </c>
      <c r="E69" s="5">
        <v>98.62556714795447</v>
      </c>
      <c r="F69" s="5">
        <v>78.303200121921662</v>
      </c>
      <c r="G69" s="5">
        <v>94.228697713277882</v>
      </c>
      <c r="H69" s="5">
        <v>113.06297414388862</v>
      </c>
      <c r="I69" s="5">
        <v>133.23806603815251</v>
      </c>
      <c r="J69" s="5">
        <v>159.99583086462451</v>
      </c>
      <c r="K69" s="5">
        <v>183.47268976261958</v>
      </c>
      <c r="L69" s="5">
        <v>220.74244748986061</v>
      </c>
      <c r="M69" s="5">
        <v>236.8706295572569</v>
      </c>
      <c r="N69" s="5">
        <v>249.89580702747099</v>
      </c>
      <c r="O69" s="5">
        <v>260.46438475324589</v>
      </c>
      <c r="P69" s="5">
        <v>271.99668400413771</v>
      </c>
      <c r="Q69" s="5">
        <v>312.08768942491116</v>
      </c>
      <c r="R69" s="5">
        <v>667.94664207000108</v>
      </c>
      <c r="S69" s="5">
        <v>1310.2634412446282</v>
      </c>
      <c r="T69" s="5">
        <v>1299.9607787300661</v>
      </c>
      <c r="U69" s="5">
        <v>1319.5947737866722</v>
      </c>
      <c r="V69" s="5">
        <v>1311.5607703298838</v>
      </c>
      <c r="W69" s="5">
        <v>1728.9904097521653</v>
      </c>
    </row>
    <row r="70" spans="1:23">
      <c r="A70" s="6" t="s">
        <v>146</v>
      </c>
      <c r="B70" s="6" t="s">
        <v>118</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146</v>
      </c>
      <c r="B71" s="6" t="s">
        <v>119</v>
      </c>
      <c r="C71" s="5">
        <v>6806.8807999666733</v>
      </c>
      <c r="D71" s="5">
        <v>6052.4783966966188</v>
      </c>
      <c r="E71" s="5">
        <v>6244.005070785598</v>
      </c>
      <c r="F71" s="5">
        <v>6193.3384042475582</v>
      </c>
      <c r="G71" s="5">
        <v>6782.5220583901782</v>
      </c>
      <c r="H71" s="5">
        <v>6653.9815146662422</v>
      </c>
      <c r="I71" s="5">
        <v>5988.3679441733802</v>
      </c>
      <c r="J71" s="5">
        <v>6144.5512026036022</v>
      </c>
      <c r="K71" s="5">
        <v>6041.2616611996636</v>
      </c>
      <c r="L71" s="5">
        <v>6487.5091390442431</v>
      </c>
      <c r="M71" s="5">
        <v>6996.0445255949689</v>
      </c>
      <c r="N71" s="5">
        <v>6037.9265928445147</v>
      </c>
      <c r="O71" s="5">
        <v>5636.7497279344534</v>
      </c>
      <c r="P71" s="5">
        <v>5435.0394532768169</v>
      </c>
      <c r="Q71" s="5">
        <v>8536.9686748120657</v>
      </c>
      <c r="R71" s="5">
        <v>8304.6464692483696</v>
      </c>
      <c r="S71" s="5">
        <v>10563.225855470273</v>
      </c>
      <c r="T71" s="5">
        <v>10883.821961073996</v>
      </c>
      <c r="U71" s="5">
        <v>10162.394989960032</v>
      </c>
      <c r="V71" s="5">
        <v>9585.3787702154114</v>
      </c>
      <c r="W71" s="5">
        <v>10505.753476508209</v>
      </c>
    </row>
    <row r="72" spans="1:23">
      <c r="A72" s="6" t="s">
        <v>146</v>
      </c>
      <c r="B72" s="6" t="s">
        <v>120</v>
      </c>
      <c r="C72" s="5">
        <v>964.27016276399922</v>
      </c>
      <c r="D72" s="5">
        <v>1009.4151096270004</v>
      </c>
      <c r="E72" s="5">
        <v>972.54848291399912</v>
      </c>
      <c r="F72" s="5">
        <v>978.96544118100167</v>
      </c>
      <c r="G72" s="5">
        <v>1301.6428591464994</v>
      </c>
      <c r="H72" s="5">
        <v>1985.6354287108611</v>
      </c>
      <c r="I72" s="5">
        <v>3453.3246539907177</v>
      </c>
      <c r="J72" s="5">
        <v>3193.774657951672</v>
      </c>
      <c r="K72" s="5">
        <v>3300.2639354743328</v>
      </c>
      <c r="L72" s="5">
        <v>4079.1753510883832</v>
      </c>
      <c r="M72" s="5">
        <v>4491.0220734361865</v>
      </c>
      <c r="N72" s="5">
        <v>6031.8689008046858</v>
      </c>
      <c r="O72" s="5">
        <v>5797.2627263463437</v>
      </c>
      <c r="P72" s="5">
        <v>5882.9812044137625</v>
      </c>
      <c r="Q72" s="5">
        <v>5887.1139398172709</v>
      </c>
      <c r="R72" s="5">
        <v>6046.4459619615836</v>
      </c>
      <c r="S72" s="5">
        <v>6054.3054575657407</v>
      </c>
      <c r="T72" s="5">
        <v>5637.4924869205042</v>
      </c>
      <c r="U72" s="5">
        <v>5756.479909206133</v>
      </c>
      <c r="V72" s="5">
        <v>5706.1873996718459</v>
      </c>
      <c r="W72" s="5">
        <v>5845.9597726610291</v>
      </c>
    </row>
    <row r="73" spans="1:23">
      <c r="A73" s="6" t="s">
        <v>146</v>
      </c>
      <c r="B73" s="6" t="s">
        <v>121</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102" t="s">
        <v>149</v>
      </c>
      <c r="B74" s="102"/>
      <c r="C74" s="17">
        <v>12006.908302379641</v>
      </c>
      <c r="D74" s="17">
        <v>11450.468281669475</v>
      </c>
      <c r="E74" s="17">
        <v>11332.603156596895</v>
      </c>
      <c r="F74" s="17">
        <v>10352.185543093445</v>
      </c>
      <c r="G74" s="17">
        <v>11309.867962286819</v>
      </c>
      <c r="H74" s="17">
        <v>11871.195180758939</v>
      </c>
      <c r="I74" s="17">
        <v>12917.042038110012</v>
      </c>
      <c r="J74" s="17">
        <v>12610.724943338464</v>
      </c>
      <c r="K74" s="17">
        <v>12593.274777057892</v>
      </c>
      <c r="L74" s="17">
        <v>14985.7944044082</v>
      </c>
      <c r="M74" s="17">
        <v>15088.221843606612</v>
      </c>
      <c r="N74" s="17">
        <v>16296.269454230969</v>
      </c>
      <c r="O74" s="17">
        <v>15732.892562439607</v>
      </c>
      <c r="P74" s="17">
        <v>15072.70072877454</v>
      </c>
      <c r="Q74" s="17">
        <v>18648.020849448036</v>
      </c>
      <c r="R74" s="17">
        <v>18348.828542716768</v>
      </c>
      <c r="S74" s="17">
        <v>20445.688729009133</v>
      </c>
      <c r="T74" s="17">
        <v>19897.582836295955</v>
      </c>
      <c r="U74" s="17">
        <v>19356.635909399691</v>
      </c>
      <c r="V74" s="17">
        <v>19164.058729001172</v>
      </c>
      <c r="W74" s="17">
        <v>19956.38286524123</v>
      </c>
    </row>
    <row r="75" spans="1:23">
      <c r="A75" s="6" t="s">
        <v>146</v>
      </c>
      <c r="B75" s="6" t="s">
        <v>123</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102" t="s">
        <v>143</v>
      </c>
      <c r="B76" s="102"/>
      <c r="C76" s="17">
        <v>12006.945338301373</v>
      </c>
      <c r="D76" s="17">
        <v>11450.509651911638</v>
      </c>
      <c r="E76" s="17">
        <v>11332.603156596895</v>
      </c>
      <c r="F76" s="17">
        <v>10352.185543093445</v>
      </c>
      <c r="G76" s="17">
        <v>11310.029437417832</v>
      </c>
      <c r="H76" s="17">
        <v>11871.195180758939</v>
      </c>
      <c r="I76" s="17">
        <v>12917.042038110012</v>
      </c>
      <c r="J76" s="17">
        <v>12610.923472889808</v>
      </c>
      <c r="K76" s="17">
        <v>12593.345589724795</v>
      </c>
      <c r="L76" s="17">
        <v>14985.7944044082</v>
      </c>
      <c r="M76" s="17">
        <v>15088.221843606612</v>
      </c>
      <c r="N76" s="17">
        <v>16296.269454230969</v>
      </c>
      <c r="O76" s="17">
        <v>15732.892562439607</v>
      </c>
      <c r="P76" s="17">
        <v>15072.70072877454</v>
      </c>
      <c r="Q76" s="17">
        <v>18648.133947324455</v>
      </c>
      <c r="R76" s="17">
        <v>18349.340536491116</v>
      </c>
      <c r="S76" s="17">
        <v>20446.410039972801</v>
      </c>
      <c r="T76" s="17">
        <v>19897.582836295955</v>
      </c>
      <c r="U76" s="17">
        <v>19356.635909399691</v>
      </c>
      <c r="V76" s="17">
        <v>19164.058729001172</v>
      </c>
      <c r="W76" s="17">
        <v>19956.38286524123</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5.4125196781983395E-2</v>
      </c>
      <c r="R82" s="5">
        <v>0</v>
      </c>
      <c r="S82" s="5">
        <v>2.1150672660920629</v>
      </c>
      <c r="T82" s="5">
        <v>1.4444497158369265</v>
      </c>
      <c r="U82" s="5">
        <v>0</v>
      </c>
      <c r="V82" s="5">
        <v>0.27573819149999995</v>
      </c>
      <c r="W82" s="5">
        <v>0</v>
      </c>
    </row>
    <row r="83" spans="1:23">
      <c r="A83" s="6" t="s">
        <v>147</v>
      </c>
      <c r="B83" s="6" t="s">
        <v>116</v>
      </c>
      <c r="C83" s="5">
        <v>10048.398097890629</v>
      </c>
      <c r="D83" s="5">
        <v>7809.333381062992</v>
      </c>
      <c r="E83" s="5">
        <v>7864.0788812177088</v>
      </c>
      <c r="F83" s="5">
        <v>9348.0398949876326</v>
      </c>
      <c r="G83" s="5">
        <v>8708.3496325922533</v>
      </c>
      <c r="H83" s="5">
        <v>10186.200294074448</v>
      </c>
      <c r="I83" s="5">
        <v>5900.9414689191317</v>
      </c>
      <c r="J83" s="5">
        <v>9418.9497601086932</v>
      </c>
      <c r="K83" s="5">
        <v>8509.8788036618771</v>
      </c>
      <c r="L83" s="5">
        <v>6794.7145172142991</v>
      </c>
      <c r="M83" s="5">
        <v>9779.0626870658834</v>
      </c>
      <c r="N83" s="5">
        <v>7705.5202878447017</v>
      </c>
      <c r="O83" s="5">
        <v>7740.9488142084501</v>
      </c>
      <c r="P83" s="5">
        <v>8971.1586340797148</v>
      </c>
      <c r="Q83" s="5">
        <v>8534.4268778865062</v>
      </c>
      <c r="R83" s="5">
        <v>9777.0831886086307</v>
      </c>
      <c r="S83" s="5">
        <v>5835.2452808567987</v>
      </c>
      <c r="T83" s="5">
        <v>9467.8965567398118</v>
      </c>
      <c r="U83" s="5">
        <v>8431.8484222684037</v>
      </c>
      <c r="V83" s="5">
        <v>6787.0549372456344</v>
      </c>
      <c r="W83" s="5">
        <v>9396.6522311459266</v>
      </c>
    </row>
    <row r="84" spans="1:23">
      <c r="A84" s="6" t="s">
        <v>147</v>
      </c>
      <c r="B84" s="6" t="s">
        <v>117</v>
      </c>
      <c r="C84" s="5">
        <v>1.1663898677164148</v>
      </c>
      <c r="D84" s="5">
        <v>0.1873659417197158</v>
      </c>
      <c r="E84" s="5">
        <v>0.98539409358413654</v>
      </c>
      <c r="F84" s="5">
        <v>2.5902037208910875</v>
      </c>
      <c r="G84" s="5">
        <v>1.9842895488286751</v>
      </c>
      <c r="H84" s="5">
        <v>4.6422342707727697</v>
      </c>
      <c r="I84" s="5">
        <v>7.3674870210751839</v>
      </c>
      <c r="J84" s="5">
        <v>3.6351022732257938</v>
      </c>
      <c r="K84" s="5">
        <v>6.4470408838438678</v>
      </c>
      <c r="L84" s="5">
        <v>18.020041937021887</v>
      </c>
      <c r="M84" s="5">
        <v>32.83487874292971</v>
      </c>
      <c r="N84" s="5">
        <v>37.511657888180885</v>
      </c>
      <c r="O84" s="5">
        <v>38.949340600622271</v>
      </c>
      <c r="P84" s="5">
        <v>39.46652421285313</v>
      </c>
      <c r="Q84" s="5">
        <v>44.205217087711574</v>
      </c>
      <c r="R84" s="5">
        <v>44.428684934366579</v>
      </c>
      <c r="S84" s="5">
        <v>54.874279624803009</v>
      </c>
      <c r="T84" s="5">
        <v>39.953340912631994</v>
      </c>
      <c r="U84" s="5">
        <v>45.622281577554737</v>
      </c>
      <c r="V84" s="5">
        <v>60.136216697936817</v>
      </c>
      <c r="W84" s="5">
        <v>47.073412498520291</v>
      </c>
    </row>
    <row r="85" spans="1:23">
      <c r="A85" s="6" t="s">
        <v>147</v>
      </c>
      <c r="B85" s="6" t="s">
        <v>118</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147</v>
      </c>
      <c r="B86" s="6" t="s">
        <v>119</v>
      </c>
      <c r="C86" s="5">
        <v>2124.98648941174</v>
      </c>
      <c r="D86" s="5">
        <v>2049.3446551971288</v>
      </c>
      <c r="E86" s="5">
        <v>1949.4863626692736</v>
      </c>
      <c r="F86" s="5">
        <v>2118.5751552398447</v>
      </c>
      <c r="G86" s="5">
        <v>2193.3920157999955</v>
      </c>
      <c r="H86" s="5">
        <v>2186.2235566059371</v>
      </c>
      <c r="I86" s="5">
        <v>4189.6657452784693</v>
      </c>
      <c r="J86" s="5">
        <v>4182.464346136393</v>
      </c>
      <c r="K86" s="5">
        <v>4123.4628508097439</v>
      </c>
      <c r="L86" s="5">
        <v>4675.5166253491589</v>
      </c>
      <c r="M86" s="5">
        <v>5342.1596992335653</v>
      </c>
      <c r="N86" s="5">
        <v>6285.5796047292033</v>
      </c>
      <c r="O86" s="5">
        <v>5996.1297673622612</v>
      </c>
      <c r="P86" s="5">
        <v>6412.7218457692879</v>
      </c>
      <c r="Q86" s="5">
        <v>6584.8780645773377</v>
      </c>
      <c r="R86" s="5">
        <v>6690.1461439643081</v>
      </c>
      <c r="S86" s="5">
        <v>7008.8423140071136</v>
      </c>
      <c r="T86" s="5">
        <v>7226.3978470269567</v>
      </c>
      <c r="U86" s="5">
        <v>7082.4531547281586</v>
      </c>
      <c r="V86" s="5">
        <v>6863.0116962854936</v>
      </c>
      <c r="W86" s="5">
        <v>7174.4831149589054</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102" t="s">
        <v>149</v>
      </c>
      <c r="B89" s="102"/>
      <c r="C89" s="17">
        <v>12439.07210680867</v>
      </c>
      <c r="D89" s="17">
        <v>10148.56392160342</v>
      </c>
      <c r="E89" s="17">
        <v>10123.273000333682</v>
      </c>
      <c r="F89" s="17">
        <v>11797.698143012378</v>
      </c>
      <c r="G89" s="17">
        <v>11245.871841499149</v>
      </c>
      <c r="H89" s="17">
        <v>12715.748268089785</v>
      </c>
      <c r="I89" s="17">
        <v>10433.5389540042</v>
      </c>
      <c r="J89" s="17">
        <v>13945.121190109587</v>
      </c>
      <c r="K89" s="17">
        <v>12977.31194252052</v>
      </c>
      <c r="L89" s="17">
        <v>11814.091461753358</v>
      </c>
      <c r="M89" s="17">
        <v>15465.590294192649</v>
      </c>
      <c r="N89" s="17">
        <v>14338.660746101605</v>
      </c>
      <c r="O89" s="17">
        <v>14091.435074955411</v>
      </c>
      <c r="P89" s="17">
        <v>15754.479240806702</v>
      </c>
      <c r="Q89" s="17">
        <v>15521.534643108726</v>
      </c>
      <c r="R89" s="17">
        <v>16895.527259457842</v>
      </c>
      <c r="S89" s="17">
        <v>13285.992958098805</v>
      </c>
      <c r="T89" s="17">
        <v>17145.770106168005</v>
      </c>
      <c r="U89" s="17">
        <v>15972.145594409263</v>
      </c>
      <c r="V89" s="17">
        <v>14120.91973906073</v>
      </c>
      <c r="W89" s="17">
        <v>17059.45716824953</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12439.07210680867</v>
      </c>
      <c r="D91" s="17">
        <v>10148.56392160342</v>
      </c>
      <c r="E91" s="17">
        <v>10123.273000333682</v>
      </c>
      <c r="F91" s="17">
        <v>11797.698143012378</v>
      </c>
      <c r="G91" s="17">
        <v>11245.871841499149</v>
      </c>
      <c r="H91" s="17">
        <v>12715.748268089785</v>
      </c>
      <c r="I91" s="17">
        <v>10433.5389540042</v>
      </c>
      <c r="J91" s="17">
        <v>13945.121190109587</v>
      </c>
      <c r="K91" s="17">
        <v>12977.31194252052</v>
      </c>
      <c r="L91" s="17">
        <v>11814.091461753358</v>
      </c>
      <c r="M91" s="17">
        <v>15465.590294192649</v>
      </c>
      <c r="N91" s="17">
        <v>14338.660746101605</v>
      </c>
      <c r="O91" s="17">
        <v>14091.435074955411</v>
      </c>
      <c r="P91" s="17">
        <v>15754.479240806702</v>
      </c>
      <c r="Q91" s="17">
        <v>15521.534643108726</v>
      </c>
      <c r="R91" s="17">
        <v>16895.527259457842</v>
      </c>
      <c r="S91" s="17">
        <v>13285.992958098805</v>
      </c>
      <c r="T91" s="17">
        <v>17145.770106168005</v>
      </c>
      <c r="U91" s="17">
        <v>15972.145594409263</v>
      </c>
      <c r="V91" s="17">
        <v>14120.91973906073</v>
      </c>
      <c r="W91" s="17">
        <v>17059.45716824953</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-313.01871116386548</v>
      </c>
      <c r="D96" s="5">
        <v>-533.92287115110196</v>
      </c>
      <c r="E96" s="5">
        <v>-445.43092807457771</v>
      </c>
      <c r="F96" s="5">
        <v>-1138.8617596547078</v>
      </c>
      <c r="G96" s="5">
        <v>-2632.6112744206289</v>
      </c>
      <c r="H96" s="5">
        <v>-3834.4595676602116</v>
      </c>
      <c r="I96" s="5">
        <v>-7703.2557808820793</v>
      </c>
      <c r="J96" s="5">
        <v>-5589.6918872537371</v>
      </c>
      <c r="K96" s="5">
        <v>-5893.9938536137752</v>
      </c>
      <c r="L96" s="5">
        <v>-9255.1113459988082</v>
      </c>
      <c r="M96" s="5">
        <v>-10578.839279977568</v>
      </c>
      <c r="N96" s="5">
        <v>-11173.925954441738</v>
      </c>
      <c r="O96" s="5">
        <v>-11781.023149258444</v>
      </c>
      <c r="P96" s="5">
        <v>-12692.758166846337</v>
      </c>
      <c r="Q96" s="5">
        <v>-17707.581523840072</v>
      </c>
      <c r="R96" s="5">
        <v>-18765.996262406283</v>
      </c>
      <c r="S96" s="5">
        <v>-21233.448689184883</v>
      </c>
      <c r="T96" s="5">
        <v>-21258.907944575083</v>
      </c>
      <c r="U96" s="5">
        <v>-21459.048235696988</v>
      </c>
      <c r="V96" s="5">
        <v>-24507.050232203968</v>
      </c>
      <c r="W96" s="5">
        <v>-26140.061323322614</v>
      </c>
    </row>
    <row r="97" spans="1:23">
      <c r="A97" s="6" t="s">
        <v>76</v>
      </c>
      <c r="B97" s="6" t="s">
        <v>126</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102" t="s">
        <v>137</v>
      </c>
      <c r="B98" s="102"/>
      <c r="C98" s="17">
        <v>-644.52620032256448</v>
      </c>
      <c r="D98" s="17">
        <v>-954.38563760402576</v>
      </c>
      <c r="E98" s="17">
        <v>-980.64440285852174</v>
      </c>
      <c r="F98" s="17">
        <v>-1776.7520376949738</v>
      </c>
      <c r="G98" s="17">
        <v>-3348.6341783229891</v>
      </c>
      <c r="H98" s="17">
        <v>-4641.6893795150054</v>
      </c>
      <c r="I98" s="17">
        <v>-8598.8568467452078</v>
      </c>
      <c r="J98" s="17">
        <v>-6572.3483228349123</v>
      </c>
      <c r="K98" s="17">
        <v>-6964.8816122680619</v>
      </c>
      <c r="L98" s="17">
        <v>-10374.456746481406</v>
      </c>
      <c r="M98" s="17">
        <v>-11709.560218166131</v>
      </c>
      <c r="N98" s="17">
        <v>-12289.59225462912</v>
      </c>
      <c r="O98" s="17">
        <v>-12870.118523953211</v>
      </c>
      <c r="P98" s="17">
        <v>-13780.344427429887</v>
      </c>
      <c r="Q98" s="17">
        <v>-18822.059233546952</v>
      </c>
      <c r="R98" s="17">
        <v>-19946.442379613291</v>
      </c>
      <c r="S98" s="17">
        <v>-22478.071536709915</v>
      </c>
      <c r="T98" s="17">
        <v>-22560.553214949217</v>
      </c>
      <c r="U98" s="17">
        <v>-22816.122364102401</v>
      </c>
      <c r="V98" s="17">
        <v>-25914.565626889245</v>
      </c>
      <c r="W98" s="17">
        <v>-27578.577808868718</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-67.026830332080294</v>
      </c>
      <c r="D101" s="5">
        <v>-228.31027031070602</v>
      </c>
      <c r="E101" s="5">
        <v>-151.75472168334665</v>
      </c>
      <c r="F101" s="5">
        <v>-762.3766975923462</v>
      </c>
      <c r="G101" s="5">
        <v>-2160.6505674933569</v>
      </c>
      <c r="H101" s="5">
        <v>-3179.8198726700589</v>
      </c>
      <c r="I101" s="5">
        <v>-6592.4524614351894</v>
      </c>
      <c r="J101" s="5">
        <v>-4473.5096431026959</v>
      </c>
      <c r="K101" s="5">
        <v>-4558.46692466886</v>
      </c>
      <c r="L101" s="5">
        <v>-7342.1635647800995</v>
      </c>
      <c r="M101" s="5">
        <v>-8488.7749763060274</v>
      </c>
      <c r="N101" s="5">
        <v>-8984.3626718907362</v>
      </c>
      <c r="O101" s="5">
        <v>-8920.8412802004841</v>
      </c>
      <c r="P101" s="5">
        <v>-8521.0607788642956</v>
      </c>
      <c r="Q101" s="5">
        <v>-12261.829700096579</v>
      </c>
      <c r="R101" s="5">
        <v>-12628.412488523685</v>
      </c>
      <c r="S101" s="5">
        <v>-12479.479889895012</v>
      </c>
      <c r="T101" s="5">
        <v>-11971.659646164302</v>
      </c>
      <c r="U101" s="5">
        <v>-11580.041971374427</v>
      </c>
      <c r="V101" s="5">
        <v>-13702.344224097953</v>
      </c>
      <c r="W101" s="5">
        <v>-14505.232126886101</v>
      </c>
    </row>
    <row r="102" spans="1:23">
      <c r="A102" s="6" t="s">
        <v>127</v>
      </c>
      <c r="B102" s="6" t="s">
        <v>126</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102" t="s">
        <v>137</v>
      </c>
      <c r="B103" s="102"/>
      <c r="C103" s="17">
        <v>-180.99536141933129</v>
      </c>
      <c r="D103" s="17">
        <v>-382.41054395203298</v>
      </c>
      <c r="E103" s="17">
        <v>-359.08425818335468</v>
      </c>
      <c r="F103" s="17">
        <v>-1018.7373234055432</v>
      </c>
      <c r="G103" s="17">
        <v>-2457.015087707809</v>
      </c>
      <c r="H103" s="17">
        <v>-3516.629111278286</v>
      </c>
      <c r="I103" s="17">
        <v>-6963.0081377508259</v>
      </c>
      <c r="J103" s="17">
        <v>-4875.8808426938058</v>
      </c>
      <c r="K103" s="17">
        <v>-4994.0085112835786</v>
      </c>
      <c r="L103" s="17">
        <v>-7796.4248473436473</v>
      </c>
      <c r="M103" s="17">
        <v>-8949.0512569121365</v>
      </c>
      <c r="N103" s="17">
        <v>-9435.4378253676296</v>
      </c>
      <c r="O103" s="17">
        <v>-9360.5080626189883</v>
      </c>
      <c r="P103" s="17">
        <v>-8956.7675260314827</v>
      </c>
      <c r="Q103" s="17">
        <v>-12707.77459213544</v>
      </c>
      <c r="R103" s="17">
        <v>-13098.561391205241</v>
      </c>
      <c r="S103" s="17">
        <v>-12970.240955782609</v>
      </c>
      <c r="T103" s="17">
        <v>-12483.132508537183</v>
      </c>
      <c r="U103" s="17">
        <v>-12111.955088466098</v>
      </c>
      <c r="V103" s="17">
        <v>-14250.577852501103</v>
      </c>
      <c r="W103" s="17">
        <v>-15065.036892675596</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-45.193639652577623</v>
      </c>
      <c r="D106" s="5">
        <v>-109.27015089803868</v>
      </c>
      <c r="E106" s="5">
        <v>-102.05202766576647</v>
      </c>
      <c r="F106" s="5">
        <v>-194.40944788266808</v>
      </c>
      <c r="G106" s="5">
        <v>-240.15861819488458</v>
      </c>
      <c r="H106" s="5">
        <v>-347.12553491039347</v>
      </c>
      <c r="I106" s="5">
        <v>-715.24731179808612</v>
      </c>
      <c r="J106" s="5">
        <v>-607.48897645990792</v>
      </c>
      <c r="K106" s="5">
        <v>-700.3249993268945</v>
      </c>
      <c r="L106" s="5">
        <v>-1127.0617046115401</v>
      </c>
      <c r="M106" s="5">
        <v>-1180.1860487938029</v>
      </c>
      <c r="N106" s="5">
        <v>-1213.3148687464234</v>
      </c>
      <c r="O106" s="5">
        <v>-1883.6034864497901</v>
      </c>
      <c r="P106" s="5">
        <v>-3111.7399626528108</v>
      </c>
      <c r="Q106" s="5">
        <v>-4219.8699898724135</v>
      </c>
      <c r="R106" s="5">
        <v>-4384.5610042804446</v>
      </c>
      <c r="S106" s="5">
        <v>-6190.2781440296367</v>
      </c>
      <c r="T106" s="5">
        <v>-6692.6739575596321</v>
      </c>
      <c r="U106" s="5">
        <v>-7190.9725637551346</v>
      </c>
      <c r="V106" s="5">
        <v>-8104.928295381098</v>
      </c>
      <c r="W106" s="5">
        <v>-8360.0092521560018</v>
      </c>
    </row>
    <row r="107" spans="1:23">
      <c r="A107" s="6" t="s">
        <v>144</v>
      </c>
      <c r="B107" s="6" t="s">
        <v>126</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102" t="s">
        <v>137</v>
      </c>
      <c r="B108" s="102"/>
      <c r="C108" s="17">
        <v>-108.98049017169973</v>
      </c>
      <c r="D108" s="17">
        <v>-196.14956394241318</v>
      </c>
      <c r="E108" s="17">
        <v>-220.07434778379746</v>
      </c>
      <c r="F108" s="17">
        <v>-342.19053187748608</v>
      </c>
      <c r="G108" s="17">
        <v>-413.20973998254658</v>
      </c>
      <c r="H108" s="17">
        <v>-547.8837158394075</v>
      </c>
      <c r="I108" s="17">
        <v>-940.22971162462704</v>
      </c>
      <c r="J108" s="17">
        <v>-853.35866540016286</v>
      </c>
      <c r="K108" s="17">
        <v>-964.30103178935951</v>
      </c>
      <c r="L108" s="17">
        <v>-1402.4206932279531</v>
      </c>
      <c r="M108" s="17">
        <v>-1453.828582364406</v>
      </c>
      <c r="N108" s="17">
        <v>-1484.3387496006574</v>
      </c>
      <c r="O108" s="17">
        <v>-2152.3130600279501</v>
      </c>
      <c r="P108" s="17">
        <v>-3381.5985016731479</v>
      </c>
      <c r="Q108" s="17">
        <v>-4497.332257446009</v>
      </c>
      <c r="R108" s="17">
        <v>-4677.0857574883184</v>
      </c>
      <c r="S108" s="17">
        <v>-6495.8227726449995</v>
      </c>
      <c r="T108" s="17">
        <v>-7013.2273461636632</v>
      </c>
      <c r="U108" s="17">
        <v>-7523.7711982833716</v>
      </c>
      <c r="V108" s="17">
        <v>-8456.0519670456288</v>
      </c>
      <c r="W108" s="17">
        <v>-8722.4807044259542</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-70.197148306122841</v>
      </c>
      <c r="D111" s="5">
        <v>-69.33455949299379</v>
      </c>
      <c r="E111" s="5">
        <v>-71.153288874435063</v>
      </c>
      <c r="F111" s="5">
        <v>-84.341156044482801</v>
      </c>
      <c r="G111" s="5">
        <v>-115.55173496634333</v>
      </c>
      <c r="H111" s="5">
        <v>-165.78479037511829</v>
      </c>
      <c r="I111" s="5">
        <v>-226.87241967105442</v>
      </c>
      <c r="J111" s="5">
        <v>-313.00471177964658</v>
      </c>
      <c r="K111" s="5">
        <v>-408.09142969979735</v>
      </c>
      <c r="L111" s="5">
        <v>-501.51031279129393</v>
      </c>
      <c r="M111" s="5">
        <v>-587.60116476531061</v>
      </c>
      <c r="N111" s="5">
        <v>-634.70478854743737</v>
      </c>
      <c r="O111" s="5">
        <v>-620.34995314278297</v>
      </c>
      <c r="P111" s="5">
        <v>-689.47813253062509</v>
      </c>
      <c r="Q111" s="5">
        <v>-801.67912732334207</v>
      </c>
      <c r="R111" s="5">
        <v>-887.76881466152292</v>
      </c>
      <c r="S111" s="5">
        <v>-897.01175816754744</v>
      </c>
      <c r="T111" s="5">
        <v>-959.45540871570347</v>
      </c>
      <c r="U111" s="5">
        <v>-1020.395349830484</v>
      </c>
      <c r="V111" s="5">
        <v>-1027.6307366553704</v>
      </c>
      <c r="W111" s="5">
        <v>-1101.774739604394</v>
      </c>
    </row>
    <row r="112" spans="1:23">
      <c r="A112" s="6" t="s">
        <v>145</v>
      </c>
      <c r="B112" s="6" t="s">
        <v>126</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102" t="s">
        <v>137</v>
      </c>
      <c r="B113" s="102"/>
      <c r="C113" s="17">
        <v>-122.96813050472814</v>
      </c>
      <c r="D113" s="17">
        <v>-140.74882700696037</v>
      </c>
      <c r="E113" s="17">
        <v>-166.04616434499837</v>
      </c>
      <c r="F113" s="17">
        <v>-203.57240747432581</v>
      </c>
      <c r="G113" s="17">
        <v>-252.68933907551533</v>
      </c>
      <c r="H113" s="17">
        <v>-323.38766762360729</v>
      </c>
      <c r="I113" s="17">
        <v>-407.45028355866043</v>
      </c>
      <c r="J113" s="17">
        <v>-518.1904358117846</v>
      </c>
      <c r="K113" s="17">
        <v>-640.74188813797332</v>
      </c>
      <c r="L113" s="17">
        <v>-753.4631334414039</v>
      </c>
      <c r="M113" s="17">
        <v>-850.60635717849254</v>
      </c>
      <c r="N113" s="17">
        <v>-900.37084499718435</v>
      </c>
      <c r="O113" s="17">
        <v>-879.21164205750699</v>
      </c>
      <c r="P113" s="17">
        <v>-950.28308723704208</v>
      </c>
      <c r="Q113" s="17">
        <v>-1069.9659607754979</v>
      </c>
      <c r="R113" s="17">
        <v>-1175.8411560704799</v>
      </c>
      <c r="S113" s="17">
        <v>-1207.2986219190595</v>
      </c>
      <c r="T113" s="17">
        <v>-1286.6377174095685</v>
      </c>
      <c r="U113" s="17">
        <v>-1364.103069740949</v>
      </c>
      <c r="V113" s="17">
        <v>-1384.1651904084833</v>
      </c>
      <c r="W113" s="17">
        <v>-1465.1274440724019</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-129.2166030418293</v>
      </c>
      <c r="D116" s="5">
        <v>-126.78597843577228</v>
      </c>
      <c r="E116" s="5">
        <v>-119.3252588245112</v>
      </c>
      <c r="F116" s="5">
        <v>-94.686770492705222</v>
      </c>
      <c r="G116" s="5">
        <v>-113.91585721343549</v>
      </c>
      <c r="H116" s="5">
        <v>-136.23385003097553</v>
      </c>
      <c r="I116" s="5">
        <v>-160.04838582546256</v>
      </c>
      <c r="J116" s="5">
        <v>-191.34373375514957</v>
      </c>
      <c r="K116" s="5">
        <v>-219.500491592841</v>
      </c>
      <c r="L116" s="5">
        <v>-263.26634885044189</v>
      </c>
      <c r="M116" s="5">
        <v>-283.54082747595777</v>
      </c>
      <c r="N116" s="5">
        <v>-297.39155039393972</v>
      </c>
      <c r="O116" s="5">
        <v>-310.52674187821367</v>
      </c>
      <c r="P116" s="5">
        <v>-324.06479659057527</v>
      </c>
      <c r="Q116" s="5">
        <v>-372.20142488983316</v>
      </c>
      <c r="R116" s="5">
        <v>-812.80333622332159</v>
      </c>
      <c r="S116" s="5">
        <v>-1602.3104910145837</v>
      </c>
      <c r="T116" s="5">
        <v>-1588.1180847931173</v>
      </c>
      <c r="U116" s="5">
        <v>-1613.7536700097494</v>
      </c>
      <c r="V116" s="5">
        <v>-1601.6198102562271</v>
      </c>
      <c r="W116" s="5">
        <v>-2117.6694414769636</v>
      </c>
    </row>
    <row r="117" spans="1:23">
      <c r="A117" s="6" t="s">
        <v>146</v>
      </c>
      <c r="B117" s="6" t="s">
        <v>126</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102" t="s">
        <v>137</v>
      </c>
      <c r="B118" s="102"/>
      <c r="C118" s="17">
        <v>-223.43963993058949</v>
      </c>
      <c r="D118" s="17">
        <v>-226.02864069186376</v>
      </c>
      <c r="E118" s="17">
        <v>-223.11845599393621</v>
      </c>
      <c r="F118" s="17">
        <v>-195.33151465054522</v>
      </c>
      <c r="G118" s="17">
        <v>-207.7603868937278</v>
      </c>
      <c r="H118" s="17">
        <v>-230.56680230980834</v>
      </c>
      <c r="I118" s="17">
        <v>-259.45287407909814</v>
      </c>
      <c r="J118" s="17">
        <v>-298.30431798393357</v>
      </c>
      <c r="K118" s="17">
        <v>-333.33819075475503</v>
      </c>
      <c r="L118" s="17">
        <v>-375.22130822892888</v>
      </c>
      <c r="M118" s="17">
        <v>-391.90159534971275</v>
      </c>
      <c r="N118" s="17">
        <v>-400.77554822989174</v>
      </c>
      <c r="O118" s="17">
        <v>-409.13495838941077</v>
      </c>
      <c r="P118" s="17">
        <v>-421.99026871779398</v>
      </c>
      <c r="Q118" s="17">
        <v>-471.36276395966468</v>
      </c>
      <c r="R118" s="17">
        <v>-917.46606579291461</v>
      </c>
      <c r="S118" s="17">
        <v>-1713.7536902173927</v>
      </c>
      <c r="T118" s="17">
        <v>-1703.1608338760714</v>
      </c>
      <c r="U118" s="17">
        <v>-1733.8661064837033</v>
      </c>
      <c r="V118" s="17">
        <v>-1724.20756107121</v>
      </c>
      <c r="W118" s="17">
        <v>-2241.5442851272364</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-1.3844898312553879</v>
      </c>
      <c r="D121" s="5">
        <v>-0.2219120135911346</v>
      </c>
      <c r="E121" s="5">
        <v>-1.1456310265183627</v>
      </c>
      <c r="F121" s="5">
        <v>-3.0476876425053696</v>
      </c>
      <c r="G121" s="5">
        <v>-2.3344965526085186</v>
      </c>
      <c r="H121" s="5">
        <v>-5.4955196736655969</v>
      </c>
      <c r="I121" s="5">
        <v>-8.6352021522866202</v>
      </c>
      <c r="J121" s="5">
        <v>-4.3448221563364307</v>
      </c>
      <c r="K121" s="5">
        <v>-7.6100083253820276</v>
      </c>
      <c r="L121" s="5">
        <v>-21.109414965432229</v>
      </c>
      <c r="M121" s="5">
        <v>-38.736262636469725</v>
      </c>
      <c r="N121" s="5">
        <v>-44.152074863201044</v>
      </c>
      <c r="O121" s="5">
        <v>-45.701687587173836</v>
      </c>
      <c r="P121" s="5">
        <v>-46.414496208029959</v>
      </c>
      <c r="Q121" s="5">
        <v>-52.001281657903462</v>
      </c>
      <c r="R121" s="5">
        <v>-52.450618717310832</v>
      </c>
      <c r="S121" s="5">
        <v>-64.36840607809981</v>
      </c>
      <c r="T121" s="5">
        <v>-47.000847342324398</v>
      </c>
      <c r="U121" s="5">
        <v>-53.884680727196589</v>
      </c>
      <c r="V121" s="5">
        <v>-70.527165813320352</v>
      </c>
      <c r="W121" s="5">
        <v>-55.37576319915356</v>
      </c>
    </row>
    <row r="122" spans="1:23">
      <c r="A122" s="6" t="s">
        <v>147</v>
      </c>
      <c r="B122" s="6" t="s">
        <v>126</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102" t="s">
        <v>137</v>
      </c>
      <c r="B123" s="102"/>
      <c r="C123" s="17">
        <v>-8.142578296215758</v>
      </c>
      <c r="D123" s="17">
        <v>-9.0480620107554355</v>
      </c>
      <c r="E123" s="17">
        <v>-12.321176552435062</v>
      </c>
      <c r="F123" s="17">
        <v>-16.92026028707307</v>
      </c>
      <c r="G123" s="17">
        <v>-17.959624663390215</v>
      </c>
      <c r="H123" s="17">
        <v>-23.222082463896495</v>
      </c>
      <c r="I123" s="17">
        <v>-28.715839731996621</v>
      </c>
      <c r="J123" s="17">
        <v>-26.614060945224729</v>
      </c>
      <c r="K123" s="17">
        <v>-32.491990302394228</v>
      </c>
      <c r="L123" s="17">
        <v>-46.926764239472533</v>
      </c>
      <c r="M123" s="17">
        <v>-64.172426361382321</v>
      </c>
      <c r="N123" s="17">
        <v>-68.66928643375735</v>
      </c>
      <c r="O123" s="17">
        <v>-68.950800859354331</v>
      </c>
      <c r="P123" s="17">
        <v>-69.70504377042036</v>
      </c>
      <c r="Q123" s="17">
        <v>-75.623659230340053</v>
      </c>
      <c r="R123" s="17">
        <v>-77.488009056338328</v>
      </c>
      <c r="S123" s="17">
        <v>-90.955496145851512</v>
      </c>
      <c r="T123" s="17">
        <v>-74.394808962725989</v>
      </c>
      <c r="U123" s="17">
        <v>-82.426901128282083</v>
      </c>
      <c r="V123" s="17">
        <v>-99.563055862822054</v>
      </c>
      <c r="W123" s="17">
        <v>-84.388482567528357</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2425.0015695644997</v>
      </c>
      <c r="M4" s="5">
        <v>3100.0867617240997</v>
      </c>
      <c r="N4" s="5">
        <v>3359.6123193161998</v>
      </c>
      <c r="O4" s="5">
        <v>3537.2764735928004</v>
      </c>
      <c r="P4" s="5">
        <v>3753.8183980977997</v>
      </c>
      <c r="Q4" s="5">
        <v>4087.1161435877998</v>
      </c>
      <c r="R4" s="5">
        <v>4381.762906636799</v>
      </c>
      <c r="S4" s="5">
        <v>4648.4349453496998</v>
      </c>
      <c r="T4" s="5">
        <v>4917.8112728889992</v>
      </c>
      <c r="U4" s="5">
        <v>5300.7573521845998</v>
      </c>
      <c r="V4" s="5">
        <v>5453.6522719684999</v>
      </c>
      <c r="W4" s="5">
        <v>5605.2369267879994</v>
      </c>
      <c r="AB4" s="3"/>
    </row>
    <row r="5" spans="1:28">
      <c r="A5" s="6" t="s">
        <v>76</v>
      </c>
      <c r="B5" s="80" t="s">
        <v>129</v>
      </c>
      <c r="C5" s="5">
        <v>810</v>
      </c>
      <c r="D5" s="5">
        <v>830</v>
      </c>
      <c r="E5" s="5">
        <v>830</v>
      </c>
      <c r="F5" s="5">
        <v>830</v>
      </c>
      <c r="G5" s="5">
        <v>1022.42771816</v>
      </c>
      <c r="H5" s="5">
        <v>1253.82240714</v>
      </c>
      <c r="I5" s="5">
        <v>2156.82518321</v>
      </c>
      <c r="J5" s="5">
        <v>2851.7826786200003</v>
      </c>
      <c r="K5" s="5">
        <v>2911.6582448099998</v>
      </c>
      <c r="L5" s="5">
        <v>3234.6253780699999</v>
      </c>
      <c r="M5" s="5">
        <v>3489.8590741800003</v>
      </c>
      <c r="N5" s="5">
        <v>3539.8058901300001</v>
      </c>
      <c r="O5" s="5">
        <v>3944.4293810300001</v>
      </c>
      <c r="P5" s="5">
        <v>3964.5203132500001</v>
      </c>
      <c r="Q5" s="5">
        <v>4431.1138911899998</v>
      </c>
      <c r="R5" s="5">
        <v>5073.1730816400004</v>
      </c>
      <c r="S5" s="5">
        <v>5477.3070887600006</v>
      </c>
      <c r="T5" s="5">
        <v>5477.3070887600006</v>
      </c>
      <c r="U5" s="5">
        <v>5477.3070887600006</v>
      </c>
      <c r="V5" s="5">
        <v>5477.3070887600006</v>
      </c>
      <c r="W5" s="5">
        <v>5501.4197262000007</v>
      </c>
      <c r="AB5" s="3"/>
    </row>
    <row r="6" spans="1:28">
      <c r="A6" s="6" t="s">
        <v>76</v>
      </c>
      <c r="B6" s="80" t="s">
        <v>130</v>
      </c>
      <c r="C6" s="5">
        <v>0</v>
      </c>
      <c r="D6" s="5">
        <v>0</v>
      </c>
      <c r="E6" s="5">
        <v>0</v>
      </c>
      <c r="F6" s="5">
        <v>2040</v>
      </c>
      <c r="G6" s="5">
        <v>2040</v>
      </c>
      <c r="H6" s="5">
        <v>2040</v>
      </c>
      <c r="I6" s="5">
        <v>2040</v>
      </c>
      <c r="J6" s="5">
        <v>2040</v>
      </c>
      <c r="K6" s="5">
        <v>2040</v>
      </c>
      <c r="L6" s="5">
        <v>2040</v>
      </c>
      <c r="M6" s="5">
        <v>2095.3496495600002</v>
      </c>
      <c r="N6" s="5">
        <v>2095.3496495600002</v>
      </c>
      <c r="O6" s="5">
        <v>2120.2103844000003</v>
      </c>
      <c r="P6" s="5">
        <v>2120.2103844000003</v>
      </c>
      <c r="Q6" s="5">
        <v>2768.2954558400002</v>
      </c>
      <c r="R6" s="5">
        <v>2768.2954558400002</v>
      </c>
      <c r="S6" s="5">
        <v>3119.0484209699998</v>
      </c>
      <c r="T6" s="5">
        <v>3214.8055975100001</v>
      </c>
      <c r="U6" s="5">
        <v>3264.86073485</v>
      </c>
      <c r="V6" s="5">
        <v>3264.86073485</v>
      </c>
      <c r="W6" s="5">
        <v>3264.86073485</v>
      </c>
      <c r="AB6" s="3"/>
    </row>
    <row r="7" spans="1:28">
      <c r="A7" s="6" t="s">
        <v>76</v>
      </c>
      <c r="B7" s="80" t="s">
        <v>118</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102" t="s">
        <v>150</v>
      </c>
      <c r="B8" s="102"/>
      <c r="C8" s="17">
        <v>1756.6929170308276</v>
      </c>
      <c r="D8" s="17">
        <v>1911.207841004818</v>
      </c>
      <c r="E8" s="17">
        <v>2083.1079121542907</v>
      </c>
      <c r="F8" s="17">
        <v>4354.6293417435945</v>
      </c>
      <c r="G8" s="17">
        <v>4822.9254994082185</v>
      </c>
      <c r="H8" s="17">
        <v>5379.2771662336345</v>
      </c>
      <c r="I8" s="17">
        <v>6684.0761867509746</v>
      </c>
      <c r="J8" s="17">
        <v>7861.670435496877</v>
      </c>
      <c r="K8" s="17">
        <v>8506.4369179285459</v>
      </c>
      <c r="L8" s="17">
        <v>9183.6401358147905</v>
      </c>
      <c r="M8" s="17">
        <v>10153.157144484097</v>
      </c>
      <c r="N8" s="17">
        <v>10398.20294130706</v>
      </c>
      <c r="O8" s="17">
        <v>10954.386613718743</v>
      </c>
      <c r="P8" s="17">
        <v>11178.824056407313</v>
      </c>
      <c r="Q8" s="17">
        <v>12664.348107760636</v>
      </c>
      <c r="R8" s="17">
        <v>13641.317097569477</v>
      </c>
      <c r="S8" s="17">
        <v>14705.881272857179</v>
      </c>
      <c r="T8" s="17">
        <v>15141.733586436942</v>
      </c>
      <c r="U8" s="17">
        <v>15653.828108410014</v>
      </c>
      <c r="V8" s="17">
        <v>15832.702563322113</v>
      </c>
      <c r="W8" s="17">
        <v>16032.518289018997</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127</v>
      </c>
      <c r="B13" s="80" t="s">
        <v>129</v>
      </c>
      <c r="C13" s="5">
        <v>240</v>
      </c>
      <c r="D13" s="5">
        <v>240</v>
      </c>
      <c r="E13" s="5">
        <v>240</v>
      </c>
      <c r="F13" s="5">
        <v>240</v>
      </c>
      <c r="G13" s="5">
        <v>240</v>
      </c>
      <c r="H13" s="5">
        <v>312.09589527999998</v>
      </c>
      <c r="I13" s="5">
        <v>312.09589527999998</v>
      </c>
      <c r="J13" s="5">
        <v>312.09589527999998</v>
      </c>
      <c r="K13" s="5">
        <v>312.09589527999998</v>
      </c>
      <c r="L13" s="5">
        <v>312.09589527999998</v>
      </c>
      <c r="M13" s="5">
        <v>312.09589527999998</v>
      </c>
      <c r="N13" s="5">
        <v>312.09589527999998</v>
      </c>
      <c r="O13" s="5">
        <v>404.40201633000004</v>
      </c>
      <c r="P13" s="5">
        <v>424.49294854999999</v>
      </c>
      <c r="Q13" s="5">
        <v>424.49294854999999</v>
      </c>
      <c r="R13" s="5">
        <v>485.76693524999996</v>
      </c>
      <c r="S13" s="5">
        <v>485.76693524999996</v>
      </c>
      <c r="T13" s="5">
        <v>485.76693524999996</v>
      </c>
      <c r="U13" s="5">
        <v>485.76693524999996</v>
      </c>
      <c r="V13" s="5">
        <v>485.76693524999996</v>
      </c>
      <c r="W13" s="5">
        <v>485.76693524999996</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102" t="s">
        <v>150</v>
      </c>
      <c r="B16" s="102"/>
      <c r="C16" s="17">
        <v>476.23256465826341</v>
      </c>
      <c r="D16" s="17">
        <v>541.90682556534546</v>
      </c>
      <c r="E16" s="17">
        <v>623.88240344647591</v>
      </c>
      <c r="F16" s="17">
        <v>2772.8394237775851</v>
      </c>
      <c r="G16" s="17">
        <v>2894.501301626713</v>
      </c>
      <c r="H16" s="17">
        <v>3106.0346098550876</v>
      </c>
      <c r="I16" s="17">
        <v>3270.8337270499328</v>
      </c>
      <c r="J16" s="17">
        <v>3454.971723049408</v>
      </c>
      <c r="K16" s="17">
        <v>3688.557320043421</v>
      </c>
      <c r="L16" s="17">
        <v>3839.1044272824583</v>
      </c>
      <c r="M16" s="17">
        <v>3978.0018145652734</v>
      </c>
      <c r="N16" s="17">
        <v>4043.0205010495411</v>
      </c>
      <c r="O16" s="17">
        <v>4206.2846970217452</v>
      </c>
      <c r="P16" s="17">
        <v>4311.4287284704951</v>
      </c>
      <c r="Q16" s="17">
        <v>4446.9955056562258</v>
      </c>
      <c r="R16" s="17">
        <v>4632.5124620593579</v>
      </c>
      <c r="S16" s="17">
        <v>4746.1758802975783</v>
      </c>
      <c r="T16" s="17">
        <v>4870.950428165107</v>
      </c>
      <c r="U16" s="17">
        <v>5008.5208364316304</v>
      </c>
      <c r="V16" s="17">
        <v>5070.5951989176947</v>
      </c>
      <c r="W16" s="17">
        <v>5130.7544712642102</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952.62012629949993</v>
      </c>
      <c r="T20" s="5">
        <v>1019.3023423719</v>
      </c>
      <c r="U20" s="5">
        <v>1178.8453294061001</v>
      </c>
      <c r="V20" s="5">
        <v>1222.3897535302001</v>
      </c>
      <c r="W20" s="5">
        <v>1266.4552126303001</v>
      </c>
    </row>
    <row r="21" spans="1:23" s="3" customFormat="1">
      <c r="A21" s="6" t="s">
        <v>144</v>
      </c>
      <c r="B21" s="80" t="s">
        <v>129</v>
      </c>
      <c r="C21" s="5">
        <v>570</v>
      </c>
      <c r="D21" s="5">
        <v>590</v>
      </c>
      <c r="E21" s="5">
        <v>590</v>
      </c>
      <c r="F21" s="5">
        <v>590</v>
      </c>
      <c r="G21" s="5">
        <v>590</v>
      </c>
      <c r="H21" s="5">
        <v>590</v>
      </c>
      <c r="I21" s="5">
        <v>590</v>
      </c>
      <c r="J21" s="5">
        <v>1076.3255002800001</v>
      </c>
      <c r="K21" s="5">
        <v>1076.3255002800001</v>
      </c>
      <c r="L21" s="5">
        <v>1157.1609948</v>
      </c>
      <c r="M21" s="5">
        <v>1157.1609948</v>
      </c>
      <c r="N21" s="5">
        <v>1207.10781075</v>
      </c>
      <c r="O21" s="5">
        <v>1519.4251806</v>
      </c>
      <c r="P21" s="5">
        <v>1519.4251806</v>
      </c>
      <c r="Q21" s="5">
        <v>1519.4251806</v>
      </c>
      <c r="R21" s="5">
        <v>1843.92417673</v>
      </c>
      <c r="S21" s="5">
        <v>2043.8602503900001</v>
      </c>
      <c r="T21" s="5">
        <v>2043.8602503900001</v>
      </c>
      <c r="U21" s="5">
        <v>2043.8602503900001</v>
      </c>
      <c r="V21" s="5">
        <v>2043.8602503900001</v>
      </c>
      <c r="W21" s="5">
        <v>2043.8602503900001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24.860734839999999</v>
      </c>
      <c r="P22" s="5">
        <v>24.860734839999999</v>
      </c>
      <c r="Q22" s="5">
        <v>24.860734839999999</v>
      </c>
      <c r="R22" s="5">
        <v>24.860734839999999</v>
      </c>
      <c r="S22" s="5">
        <v>24.860734839999999</v>
      </c>
      <c r="T22" s="5">
        <v>24.860734839999999</v>
      </c>
      <c r="U22" s="5">
        <v>24.860734839999999</v>
      </c>
      <c r="V22" s="5">
        <v>24.860734839999999</v>
      </c>
      <c r="W22" s="5">
        <v>24.860734839999999</v>
      </c>
    </row>
    <row r="23" spans="1:23" s="3" customFormat="1">
      <c r="A23" s="6" t="s">
        <v>144</v>
      </c>
      <c r="B23" s="80" t="s">
        <v>118</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102" t="s">
        <v>150</v>
      </c>
      <c r="B24" s="102"/>
      <c r="C24" s="17">
        <v>691.04275711037235</v>
      </c>
      <c r="D24" s="17">
        <v>745.93017113063092</v>
      </c>
      <c r="E24" s="17">
        <v>790.07266771714012</v>
      </c>
      <c r="F24" s="17">
        <v>849.97488992435069</v>
      </c>
      <c r="G24" s="17">
        <v>920.77620019661515</v>
      </c>
      <c r="H24" s="17">
        <v>1004.3715225083313</v>
      </c>
      <c r="I24" s="17">
        <v>1103.2684018281573</v>
      </c>
      <c r="J24" s="17">
        <v>1692.3636962115017</v>
      </c>
      <c r="K24" s="17">
        <v>1829.8513897955809</v>
      </c>
      <c r="L24" s="17">
        <v>1974.0630822753337</v>
      </c>
      <c r="M24" s="17">
        <v>2038.2260806955912</v>
      </c>
      <c r="N24" s="17">
        <v>2152.5019460360072</v>
      </c>
      <c r="O24" s="17">
        <v>2535.7560167389674</v>
      </c>
      <c r="P24" s="17">
        <v>2600.9555008436896</v>
      </c>
      <c r="Q24" s="17">
        <v>2681.6582108653765</v>
      </c>
      <c r="R24" s="17">
        <v>3076.4932674269648</v>
      </c>
      <c r="S24" s="17">
        <v>3353.5286532093191</v>
      </c>
      <c r="T24" s="17">
        <v>3438.1743723646568</v>
      </c>
      <c r="U24" s="17">
        <v>3619.0441221127012</v>
      </c>
      <c r="V24" s="17">
        <v>3671.3627272457334</v>
      </c>
      <c r="W24" s="17">
        <v>3723.9569190570951</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145</v>
      </c>
      <c r="B29" s="80" t="s">
        <v>129</v>
      </c>
      <c r="C29" s="5">
        <v>0</v>
      </c>
      <c r="D29" s="5">
        <v>0</v>
      </c>
      <c r="E29" s="5">
        <v>0</v>
      </c>
      <c r="F29" s="5">
        <v>0</v>
      </c>
      <c r="G29" s="5">
        <v>192.42771816000001</v>
      </c>
      <c r="H29" s="5">
        <v>351.72651186000002</v>
      </c>
      <c r="I29" s="5">
        <v>1254.7292879300001</v>
      </c>
      <c r="J29" s="5">
        <v>1463.36128306</v>
      </c>
      <c r="K29" s="5">
        <v>1523.23684925</v>
      </c>
      <c r="L29" s="5">
        <v>1765.3684879899999</v>
      </c>
      <c r="M29" s="5">
        <v>2020.6021841000002</v>
      </c>
      <c r="N29" s="5">
        <v>2020.6021841000002</v>
      </c>
      <c r="O29" s="5">
        <v>2020.6021841000002</v>
      </c>
      <c r="P29" s="5">
        <v>2020.6021841000002</v>
      </c>
      <c r="Q29" s="5">
        <v>2020.6021841000002</v>
      </c>
      <c r="R29" s="5">
        <v>2020.6021841000002</v>
      </c>
      <c r="S29" s="5">
        <v>2020.6021841000002</v>
      </c>
      <c r="T29" s="5">
        <v>2020.6021841000002</v>
      </c>
      <c r="U29" s="5">
        <v>2020.6021841000002</v>
      </c>
      <c r="V29" s="5">
        <v>2020.6021841000002</v>
      </c>
      <c r="W29" s="5">
        <v>2044.71482154</v>
      </c>
    </row>
    <row r="30" spans="1:23" s="3" customFormat="1">
      <c r="A30" s="6" t="s">
        <v>145</v>
      </c>
      <c r="B30" s="80" t="s">
        <v>130</v>
      </c>
      <c r="C30" s="5">
        <v>0</v>
      </c>
      <c r="D30" s="5">
        <v>0</v>
      </c>
      <c r="E30" s="5">
        <v>0</v>
      </c>
      <c r="F30" s="5">
        <v>0</v>
      </c>
      <c r="G30" s="5">
        <v>0</v>
      </c>
      <c r="H30" s="5">
        <v>0</v>
      </c>
      <c r="I30" s="5">
        <v>0</v>
      </c>
      <c r="J30" s="5">
        <v>0</v>
      </c>
      <c r="K30" s="5">
        <v>0</v>
      </c>
      <c r="L30" s="5">
        <v>0</v>
      </c>
      <c r="M30" s="5">
        <v>55.349649560000003</v>
      </c>
      <c r="N30" s="5">
        <v>55.349649560000003</v>
      </c>
      <c r="O30" s="5">
        <v>55.349649560000003</v>
      </c>
      <c r="P30" s="5">
        <v>55.349649560000003</v>
      </c>
      <c r="Q30" s="5">
        <v>703.43472099999997</v>
      </c>
      <c r="R30" s="5">
        <v>703.43472099999997</v>
      </c>
      <c r="S30" s="5">
        <v>1054.18768613</v>
      </c>
      <c r="T30" s="5">
        <v>1149.94486267</v>
      </c>
      <c r="U30" s="5">
        <v>1200.0000000099999</v>
      </c>
      <c r="V30" s="5">
        <v>1200.0000000099999</v>
      </c>
      <c r="W30" s="5">
        <v>1200.0000000099999</v>
      </c>
    </row>
    <row r="31" spans="1:23" s="3" customFormat="1">
      <c r="A31" s="6" t="s">
        <v>145</v>
      </c>
      <c r="B31" s="80" t="s">
        <v>118</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102" t="s">
        <v>150</v>
      </c>
      <c r="B32" s="102"/>
      <c r="C32" s="17">
        <v>192.85181083331</v>
      </c>
      <c r="D32" s="17">
        <v>223.94742796673199</v>
      </c>
      <c r="E32" s="17">
        <v>265.59769480035658</v>
      </c>
      <c r="F32" s="17">
        <v>321.86047851061932</v>
      </c>
      <c r="G32" s="17">
        <v>579.78679395033714</v>
      </c>
      <c r="H32" s="17">
        <v>813.41393760329561</v>
      </c>
      <c r="I32" s="17">
        <v>1813.6642263934732</v>
      </c>
      <c r="J32" s="17">
        <v>2153.4394797017858</v>
      </c>
      <c r="K32" s="17">
        <v>2374.0170625795263</v>
      </c>
      <c r="L32" s="17">
        <v>2740.0417591864343</v>
      </c>
      <c r="M32" s="17">
        <v>3170.7094020252853</v>
      </c>
      <c r="N32" s="17">
        <v>3229.3517497295388</v>
      </c>
      <c r="O32" s="17">
        <v>3223.0313954145236</v>
      </c>
      <c r="P32" s="17">
        <v>3276.8333450338782</v>
      </c>
      <c r="Q32" s="17">
        <v>4039.1103334088957</v>
      </c>
      <c r="R32" s="17">
        <v>4143.3647107752477</v>
      </c>
      <c r="S32" s="17">
        <v>4586.1351049433688</v>
      </c>
      <c r="T32" s="17">
        <v>4782.5632075704852</v>
      </c>
      <c r="U32" s="17">
        <v>4942.9843203847595</v>
      </c>
      <c r="V32" s="17">
        <v>4995.2913521665996</v>
      </c>
      <c r="W32" s="17">
        <v>5070.5498244853479</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408.84762608130001</v>
      </c>
      <c r="M36" s="5">
        <v>745.41194751930004</v>
      </c>
      <c r="N36" s="5">
        <v>760.84545461109997</v>
      </c>
      <c r="O36" s="5">
        <v>778.96686010810004</v>
      </c>
      <c r="P36" s="5">
        <v>775.8322862128</v>
      </c>
      <c r="Q36" s="5">
        <v>805.08051744670001</v>
      </c>
      <c r="R36" s="5">
        <v>830.8713417463</v>
      </c>
      <c r="S36" s="5">
        <v>849.98342154260001</v>
      </c>
      <c r="T36" s="5">
        <v>869.53568591459998</v>
      </c>
      <c r="U36" s="5">
        <v>891.52097433519998</v>
      </c>
      <c r="V36" s="5">
        <v>900.89523740210007</v>
      </c>
      <c r="W36" s="5">
        <v>910.1463226692</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466.59357793999999</v>
      </c>
      <c r="R37" s="5">
        <v>722.87978555999996</v>
      </c>
      <c r="S37" s="5">
        <v>927.07771902000002</v>
      </c>
      <c r="T37" s="5">
        <v>927.07771902000002</v>
      </c>
      <c r="U37" s="5">
        <v>927.07771902000002</v>
      </c>
      <c r="V37" s="5">
        <v>927.07771902000002</v>
      </c>
      <c r="W37" s="5">
        <v>927.07771902000002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102" t="s">
        <v>150</v>
      </c>
      <c r="B40" s="102"/>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550.0929325801053</v>
      </c>
      <c r="M40" s="17">
        <v>880.20057493752097</v>
      </c>
      <c r="N40" s="17">
        <v>885.46275394585132</v>
      </c>
      <c r="O40" s="17">
        <v>897.91553580619029</v>
      </c>
      <c r="P40" s="17">
        <v>893.24150336704031</v>
      </c>
      <c r="Q40" s="17">
        <v>1392.3920791253258</v>
      </c>
      <c r="R40" s="17">
        <v>1677.9877718194007</v>
      </c>
      <c r="S40" s="17">
        <v>1903.8542979181589</v>
      </c>
      <c r="T40" s="17">
        <v>1928.2178052211282</v>
      </c>
      <c r="U40" s="17">
        <v>1955.6485437691254</v>
      </c>
      <c r="V40" s="17">
        <v>1966.0126504992609</v>
      </c>
      <c r="W40" s="17">
        <v>1976.1301243878256</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102" t="s">
        <v>150</v>
      </c>
      <c r="B48" s="102"/>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2443.7204549645003</v>
      </c>
      <c r="M4" s="5">
        <v>2808.5526677040998</v>
      </c>
      <c r="N4" s="5">
        <v>3068.0782252961999</v>
      </c>
      <c r="O4" s="5">
        <v>3245.7423795728</v>
      </c>
      <c r="P4" s="5">
        <v>3462.2843040777998</v>
      </c>
      <c r="Q4" s="5">
        <v>3827.9517903477995</v>
      </c>
      <c r="R4" s="5">
        <v>4510.8011987068003</v>
      </c>
      <c r="S4" s="5">
        <v>4768.2122472996998</v>
      </c>
      <c r="T4" s="5">
        <v>5563.8855438089995</v>
      </c>
      <c r="U4" s="5">
        <v>5865.8226641646006</v>
      </c>
      <c r="V4" s="5">
        <v>6018.7175839484999</v>
      </c>
      <c r="W4" s="5">
        <v>7026.3841075079999</v>
      </c>
      <c r="AB4" s="3"/>
    </row>
    <row r="5" spans="1:28">
      <c r="A5" s="6" t="s">
        <v>76</v>
      </c>
      <c r="B5" s="6" t="s">
        <v>129</v>
      </c>
      <c r="C5" s="5">
        <v>810</v>
      </c>
      <c r="D5" s="5">
        <v>830</v>
      </c>
      <c r="E5" s="5">
        <v>830</v>
      </c>
      <c r="F5" s="5">
        <v>830</v>
      </c>
      <c r="G5" s="5">
        <v>830</v>
      </c>
      <c r="H5" s="5">
        <v>830</v>
      </c>
      <c r="I5" s="5">
        <v>830</v>
      </c>
      <c r="J5" s="5">
        <v>830</v>
      </c>
      <c r="K5" s="5">
        <v>830</v>
      </c>
      <c r="L5" s="5">
        <v>830</v>
      </c>
      <c r="M5" s="5">
        <v>2356.8354003300001</v>
      </c>
      <c r="N5" s="5">
        <v>2356.8354003300001</v>
      </c>
      <c r="O5" s="5">
        <v>2590.5032738</v>
      </c>
      <c r="P5" s="5">
        <v>3116.48745654</v>
      </c>
      <c r="Q5" s="5">
        <v>4245.7765227300006</v>
      </c>
      <c r="R5" s="5">
        <v>4377.0860981999995</v>
      </c>
      <c r="S5" s="5">
        <v>5031.0159434100005</v>
      </c>
      <c r="T5" s="5">
        <v>5031.0159434100005</v>
      </c>
      <c r="U5" s="5">
        <v>5031.0159434100005</v>
      </c>
      <c r="V5" s="5">
        <v>5908.95860705</v>
      </c>
      <c r="W5" s="5">
        <v>5908.95860705</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2240.7748055799998</v>
      </c>
      <c r="R6" s="5">
        <v>2271.31537721</v>
      </c>
      <c r="S6" s="5">
        <v>2779.12731278</v>
      </c>
      <c r="T6" s="5">
        <v>3063.35915866</v>
      </c>
      <c r="U6" s="5">
        <v>3063.35915866</v>
      </c>
      <c r="V6" s="5">
        <v>3063.35915866</v>
      </c>
      <c r="W6" s="5">
        <v>3063.35915866</v>
      </c>
      <c r="AB6" s="3"/>
    </row>
    <row r="7" spans="1:28">
      <c r="A7" s="6" t="s">
        <v>76</v>
      </c>
      <c r="B7" s="6" t="s">
        <v>118</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102" t="s">
        <v>150</v>
      </c>
      <c r="B8" s="102"/>
      <c r="C8" s="17">
        <v>1756.6929170308276</v>
      </c>
      <c r="D8" s="17">
        <v>1911.207841004818</v>
      </c>
      <c r="E8" s="17">
        <v>2083.1079121542907</v>
      </c>
      <c r="F8" s="17">
        <v>4354.6293417435945</v>
      </c>
      <c r="G8" s="17">
        <v>4630.4977812482184</v>
      </c>
      <c r="H8" s="17">
        <v>4955.4547590936345</v>
      </c>
      <c r="I8" s="17">
        <v>5357.251003540975</v>
      </c>
      <c r="J8" s="17">
        <v>5839.8877568768767</v>
      </c>
      <c r="K8" s="17">
        <v>6424.7786731185461</v>
      </c>
      <c r="L8" s="17">
        <v>6797.7336431447911</v>
      </c>
      <c r="M8" s="17">
        <v>8673.2497270540971</v>
      </c>
      <c r="N8" s="17">
        <v>8868.3487079270599</v>
      </c>
      <c r="O8" s="17">
        <v>9228.7160280687422</v>
      </c>
      <c r="P8" s="17">
        <v>9959.0467212773128</v>
      </c>
      <c r="Q8" s="17">
        <v>11692.325735800636</v>
      </c>
      <c r="R8" s="17">
        <v>12577.288327569477</v>
      </c>
      <c r="S8" s="17">
        <v>14039.44632126718</v>
      </c>
      <c r="T8" s="17">
        <v>15190.070273156942</v>
      </c>
      <c r="U8" s="17">
        <v>15571.100698850016</v>
      </c>
      <c r="V8" s="17">
        <v>16627.917817402111</v>
      </c>
      <c r="W8" s="17">
        <v>17659.702774398993</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127</v>
      </c>
      <c r="B13" s="6" t="s">
        <v>129</v>
      </c>
      <c r="C13" s="5">
        <v>240</v>
      </c>
      <c r="D13" s="5">
        <v>240</v>
      </c>
      <c r="E13" s="5">
        <v>240</v>
      </c>
      <c r="F13" s="5">
        <v>240</v>
      </c>
      <c r="G13" s="5">
        <v>240</v>
      </c>
      <c r="H13" s="5">
        <v>240</v>
      </c>
      <c r="I13" s="5">
        <v>240</v>
      </c>
      <c r="J13" s="5">
        <v>240</v>
      </c>
      <c r="K13" s="5">
        <v>240</v>
      </c>
      <c r="L13" s="5">
        <v>240</v>
      </c>
      <c r="M13" s="5">
        <v>1766.8354003300001</v>
      </c>
      <c r="N13" s="5">
        <v>1766.8354003300001</v>
      </c>
      <c r="O13" s="5">
        <v>1766.8354003300001</v>
      </c>
      <c r="P13" s="5">
        <v>1766.8354003300001</v>
      </c>
      <c r="Q13" s="5">
        <v>2764.7545269400002</v>
      </c>
      <c r="R13" s="5">
        <v>2764.7545269400002</v>
      </c>
      <c r="S13" s="5">
        <v>2764.7545269400002</v>
      </c>
      <c r="T13" s="5">
        <v>2764.7545269400002</v>
      </c>
      <c r="U13" s="5">
        <v>2764.7545269400002</v>
      </c>
      <c r="V13" s="5">
        <v>3319.9761778000002</v>
      </c>
      <c r="W13" s="5">
        <v>3319.9761778000002</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102" t="s">
        <v>150</v>
      </c>
      <c r="B16" s="102"/>
      <c r="C16" s="17">
        <v>476.23256465826341</v>
      </c>
      <c r="D16" s="17">
        <v>541.90682556534546</v>
      </c>
      <c r="E16" s="17">
        <v>623.88240344647591</v>
      </c>
      <c r="F16" s="17">
        <v>2772.8394237775851</v>
      </c>
      <c r="G16" s="17">
        <v>2894.501301626713</v>
      </c>
      <c r="H16" s="17">
        <v>3033.9387145750875</v>
      </c>
      <c r="I16" s="17">
        <v>3198.7378317699327</v>
      </c>
      <c r="J16" s="17">
        <v>3382.8758277694083</v>
      </c>
      <c r="K16" s="17">
        <v>3616.4614247634208</v>
      </c>
      <c r="L16" s="17">
        <v>3767.0085320024582</v>
      </c>
      <c r="M16" s="17">
        <v>5432.7413196152738</v>
      </c>
      <c r="N16" s="17">
        <v>5497.760006099541</v>
      </c>
      <c r="O16" s="17">
        <v>5568.7180810217451</v>
      </c>
      <c r="P16" s="17">
        <v>5653.7711802504955</v>
      </c>
      <c r="Q16" s="17">
        <v>6787.2570840462258</v>
      </c>
      <c r="R16" s="17">
        <v>6911.5000537493579</v>
      </c>
      <c r="S16" s="17">
        <v>7025.1634719875792</v>
      </c>
      <c r="T16" s="17">
        <v>7149.9380198551071</v>
      </c>
      <c r="U16" s="17">
        <v>7287.5084281216314</v>
      </c>
      <c r="V16" s="17">
        <v>7904.8044414676942</v>
      </c>
      <c r="W16" s="17">
        <v>7964.9637138142098</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943.35913617949996</v>
      </c>
      <c r="T20" s="5">
        <v>1536.3383212219001</v>
      </c>
      <c r="U20" s="5">
        <v>1614.8723493161001</v>
      </c>
      <c r="V20" s="5">
        <v>1658.4167734401999</v>
      </c>
      <c r="W20" s="5">
        <v>1702.4822325403002</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823.66787347000002</v>
      </c>
      <c r="P21" s="5">
        <v>1349.65205621</v>
      </c>
      <c r="Q21" s="5">
        <v>1481.0219957899999</v>
      </c>
      <c r="R21" s="5">
        <v>1481.0219957899999</v>
      </c>
      <c r="S21" s="5">
        <v>1481.0219957899999</v>
      </c>
      <c r="T21" s="5">
        <v>1481.0219957899999</v>
      </c>
      <c r="U21" s="5">
        <v>1481.0219957899999</v>
      </c>
      <c r="V21" s="5">
        <v>1803.74300857</v>
      </c>
      <c r="W21" s="5">
        <v>1803.74300857</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200.77480557999999</v>
      </c>
      <c r="R22" s="5">
        <v>231.31537721000001</v>
      </c>
      <c r="S22" s="5">
        <v>739.12731278000001</v>
      </c>
      <c r="T22" s="5">
        <v>1023.35915866</v>
      </c>
      <c r="U22" s="5">
        <v>1023.35915866</v>
      </c>
      <c r="V22" s="5">
        <v>1023.35915866</v>
      </c>
      <c r="W22" s="5">
        <v>1023.35915866</v>
      </c>
    </row>
    <row r="23" spans="1:23" s="3" customFormat="1">
      <c r="A23" s="6" t="s">
        <v>144</v>
      </c>
      <c r="B23" s="6" t="s">
        <v>118</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102" t="s">
        <v>150</v>
      </c>
      <c r="B24" s="102"/>
      <c r="C24" s="17">
        <v>691.04275711037235</v>
      </c>
      <c r="D24" s="17">
        <v>745.93017113063092</v>
      </c>
      <c r="E24" s="17">
        <v>790.07266771714012</v>
      </c>
      <c r="F24" s="17">
        <v>849.97488992435069</v>
      </c>
      <c r="G24" s="17">
        <v>920.77620019661515</v>
      </c>
      <c r="H24" s="17">
        <v>1004.3715225083313</v>
      </c>
      <c r="I24" s="17">
        <v>1103.2684018281573</v>
      </c>
      <c r="J24" s="17">
        <v>1206.0381959315016</v>
      </c>
      <c r="K24" s="17">
        <v>1343.5258895155807</v>
      </c>
      <c r="L24" s="17">
        <v>1406.9020874753337</v>
      </c>
      <c r="M24" s="17">
        <v>1471.0650858955912</v>
      </c>
      <c r="N24" s="17">
        <v>1535.394135286007</v>
      </c>
      <c r="O24" s="17">
        <v>1815.1379747689675</v>
      </c>
      <c r="P24" s="17">
        <v>2406.3216416136897</v>
      </c>
      <c r="Q24" s="17">
        <v>2819.1690967953759</v>
      </c>
      <c r="R24" s="17">
        <v>2920.0457288569646</v>
      </c>
      <c r="S24" s="17">
        <v>3495.6959864293185</v>
      </c>
      <c r="T24" s="17">
        <v>4390.8705204346561</v>
      </c>
      <c r="U24" s="17">
        <v>4490.7313112427009</v>
      </c>
      <c r="V24" s="17">
        <v>4865.7709291557321</v>
      </c>
      <c r="W24" s="17">
        <v>4918.3651209670943</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102" t="s">
        <v>150</v>
      </c>
      <c r="B32" s="102"/>
      <c r="C32" s="17">
        <v>192.85181083331</v>
      </c>
      <c r="D32" s="17">
        <v>223.94742796673199</v>
      </c>
      <c r="E32" s="17">
        <v>265.59769480035658</v>
      </c>
      <c r="F32" s="17">
        <v>321.86047851061932</v>
      </c>
      <c r="G32" s="17">
        <v>387.3590757903371</v>
      </c>
      <c r="H32" s="17">
        <v>461.68742574329565</v>
      </c>
      <c r="I32" s="17">
        <v>558.93493846347303</v>
      </c>
      <c r="J32" s="17">
        <v>690.07819664178567</v>
      </c>
      <c r="K32" s="17">
        <v>850.7802133295263</v>
      </c>
      <c r="L32" s="17">
        <v>974.67327119643483</v>
      </c>
      <c r="M32" s="17">
        <v>1094.7575683652849</v>
      </c>
      <c r="N32" s="17">
        <v>1153.3999160695384</v>
      </c>
      <c r="O32" s="17">
        <v>1147.0795617545232</v>
      </c>
      <c r="P32" s="17">
        <v>1200.8815113738779</v>
      </c>
      <c r="Q32" s="17">
        <v>1315.0734283088955</v>
      </c>
      <c r="R32" s="17">
        <v>1419.327805675247</v>
      </c>
      <c r="S32" s="17">
        <v>1511.3452347133682</v>
      </c>
      <c r="T32" s="17">
        <v>1612.0161608004848</v>
      </c>
      <c r="U32" s="17">
        <v>1722.3821362747594</v>
      </c>
      <c r="V32" s="17">
        <v>1774.6891680566002</v>
      </c>
      <c r="W32" s="17">
        <v>1825.8350029353483</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427.56651148130004</v>
      </c>
      <c r="M36" s="5">
        <v>453.87785349930004</v>
      </c>
      <c r="N36" s="5">
        <v>469.31136059109997</v>
      </c>
      <c r="O36" s="5">
        <v>487.43276608809998</v>
      </c>
      <c r="P36" s="5">
        <v>484.2981921928</v>
      </c>
      <c r="Q36" s="5">
        <v>545.91616420670005</v>
      </c>
      <c r="R36" s="5">
        <v>959.90963381630002</v>
      </c>
      <c r="S36" s="5">
        <v>979.02171361260002</v>
      </c>
      <c r="T36" s="5">
        <v>998.57397798459999</v>
      </c>
      <c r="U36" s="5">
        <v>1020.5592664052</v>
      </c>
      <c r="V36" s="5">
        <v>1029.9335294721</v>
      </c>
      <c r="W36" s="5">
        <v>1895.2664834791999</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131.30957547</v>
      </c>
      <c r="S37" s="5">
        <v>785.23942067999997</v>
      </c>
      <c r="T37" s="5">
        <v>785.23942067999997</v>
      </c>
      <c r="U37" s="5">
        <v>785.23942067999997</v>
      </c>
      <c r="V37" s="5">
        <v>785.23942067999997</v>
      </c>
      <c r="W37" s="5">
        <v>785.23942067999997</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102" t="s">
        <v>150</v>
      </c>
      <c r="B40" s="102"/>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568.81181798010539</v>
      </c>
      <c r="M40" s="17">
        <v>588.66648091752108</v>
      </c>
      <c r="N40" s="17">
        <v>593.92865992585132</v>
      </c>
      <c r="O40" s="17">
        <v>606.38144178619018</v>
      </c>
      <c r="P40" s="17">
        <v>601.70740934704031</v>
      </c>
      <c r="Q40" s="17">
        <v>666.63414794532605</v>
      </c>
      <c r="R40" s="17">
        <v>1215.4558537994005</v>
      </c>
      <c r="S40" s="17">
        <v>1891.0542916481588</v>
      </c>
      <c r="T40" s="17">
        <v>1915.4177989511279</v>
      </c>
      <c r="U40" s="17">
        <v>1942.8485374991255</v>
      </c>
      <c r="V40" s="17">
        <v>1953.2126442292606</v>
      </c>
      <c r="W40" s="17">
        <v>2819.4119868578255</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102" t="s">
        <v>150</v>
      </c>
      <c r="B48" s="102"/>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245.70334341838196</v>
      </c>
      <c r="D4" s="5">
        <v>258.84219328896285</v>
      </c>
      <c r="E4" s="5">
        <v>269.14678980921428</v>
      </c>
      <c r="F4" s="5">
        <v>276.15744330573153</v>
      </c>
      <c r="G4" s="5">
        <v>395.3270200252922</v>
      </c>
      <c r="H4" s="5">
        <v>564.53580508713492</v>
      </c>
      <c r="I4" s="5">
        <v>772.54312029781704</v>
      </c>
      <c r="J4" s="5">
        <v>1011.6078811506586</v>
      </c>
      <c r="K4" s="5">
        <v>1327.7116600562572</v>
      </c>
      <c r="L4" s="5">
        <v>1567.4645397302543</v>
      </c>
      <c r="M4" s="5">
        <v>1930.5850726213478</v>
      </c>
      <c r="N4" s="5">
        <v>1932.2289670268037</v>
      </c>
      <c r="O4" s="5">
        <v>1958.3635770034659</v>
      </c>
      <c r="P4" s="5">
        <v>2125.5763759723509</v>
      </c>
      <c r="Q4" s="5">
        <v>2284.0010010087326</v>
      </c>
      <c r="R4" s="5">
        <v>2433.5126753426275</v>
      </c>
      <c r="S4" s="5">
        <v>2353.8758468604983</v>
      </c>
      <c r="T4" s="5">
        <v>2331.513432523268</v>
      </c>
      <c r="U4" s="5">
        <v>2457.9176036767431</v>
      </c>
      <c r="V4" s="5">
        <v>2586.5656631498773</v>
      </c>
      <c r="W4" s="5">
        <v>2579.7749181575896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9.4761524384988114</v>
      </c>
      <c r="D5" s="5">
        <v>56.640531176051518</v>
      </c>
      <c r="E5" s="5">
        <v>272.1120906834862</v>
      </c>
      <c r="F5" s="5">
        <v>242.29898385331026</v>
      </c>
      <c r="G5" s="5">
        <v>423.62385493198303</v>
      </c>
      <c r="H5" s="5">
        <v>821.1322774555324</v>
      </c>
      <c r="I5" s="5">
        <v>2607.2548225316177</v>
      </c>
      <c r="J5" s="5">
        <v>3440.0568566195698</v>
      </c>
      <c r="K5" s="5">
        <v>3678.5893834418021</v>
      </c>
      <c r="L5" s="5">
        <v>4364.621544558433</v>
      </c>
      <c r="M5" s="5">
        <v>4779.6899904961765</v>
      </c>
      <c r="N5" s="5">
        <v>4652.5826341417978</v>
      </c>
      <c r="O5" s="5">
        <v>4992.5159401437168</v>
      </c>
      <c r="P5" s="5">
        <v>5186.3078390088949</v>
      </c>
      <c r="Q5" s="5">
        <v>4547.3044329246923</v>
      </c>
      <c r="R5" s="5">
        <v>5262.2295570853794</v>
      </c>
      <c r="S5" s="5">
        <v>5657.4280271313228</v>
      </c>
      <c r="T5" s="5">
        <v>4907.3439127634674</v>
      </c>
      <c r="U5" s="5">
        <v>4936.7250802722829</v>
      </c>
      <c r="V5" s="5">
        <v>4719.0516050635606</v>
      </c>
      <c r="W5" s="5">
        <v>4506.8200041600521</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138.20656918851461</v>
      </c>
      <c r="G6" s="5">
        <v>831.62172837180083</v>
      </c>
      <c r="H6" s="5">
        <v>1109.8087539170967</v>
      </c>
      <c r="I6" s="5">
        <v>3229.9767432030189</v>
      </c>
      <c r="J6" s="5">
        <v>2611.3695942031427</v>
      </c>
      <c r="K6" s="5">
        <v>2615.0599426909594</v>
      </c>
      <c r="L6" s="5">
        <v>1990.9478432295841</v>
      </c>
      <c r="M6" s="5">
        <v>2805.7545095616324</v>
      </c>
      <c r="N6" s="5">
        <v>1638.5593520882621</v>
      </c>
      <c r="O6" s="5">
        <v>1448.4643689827926</v>
      </c>
      <c r="P6" s="5">
        <v>1505.1783474260774</v>
      </c>
      <c r="Q6" s="5">
        <v>2985.3209688143361</v>
      </c>
      <c r="R6" s="5">
        <v>2806.3961108133276</v>
      </c>
      <c r="S6" s="5">
        <v>2944.0249075415604</v>
      </c>
      <c r="T6" s="5">
        <v>3368.9615134670453</v>
      </c>
      <c r="U6" s="5">
        <v>3077.7671647940147</v>
      </c>
      <c r="V6" s="5">
        <v>2853.7785112529873</v>
      </c>
      <c r="W6" s="5">
        <v>2591.5793886873266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537.09451668158829</v>
      </c>
      <c r="D8" s="17">
        <v>673.07538530977706</v>
      </c>
      <c r="E8" s="17">
        <v>996.5844029205241</v>
      </c>
      <c r="F8" s="17">
        <v>1199.0707639589045</v>
      </c>
      <c r="G8" s="17">
        <v>2259.5674090629659</v>
      </c>
      <c r="H8" s="17">
        <v>3182.1103089758876</v>
      </c>
      <c r="I8" s="17">
        <v>7371.4574168315503</v>
      </c>
      <c r="J8" s="17">
        <v>7898.8751289135907</v>
      </c>
      <c r="K8" s="17">
        <v>8531.9473235687601</v>
      </c>
      <c r="L8" s="17">
        <v>8875.0651524275581</v>
      </c>
      <c r="M8" s="17">
        <v>10477.549192968678</v>
      </c>
      <c r="N8" s="17">
        <v>9172.1361569635992</v>
      </c>
      <c r="O8" s="17">
        <v>9325.7698554369799</v>
      </c>
      <c r="P8" s="17">
        <v>9741.7919035175782</v>
      </c>
      <c r="Q8" s="17">
        <v>10764.460655630373</v>
      </c>
      <c r="R8" s="17">
        <v>11506.160079468524</v>
      </c>
      <c r="S8" s="17">
        <v>12013.739352265584</v>
      </c>
      <c r="T8" s="17">
        <v>11714.83557580589</v>
      </c>
      <c r="U8" s="17">
        <v>11626.237690143527</v>
      </c>
      <c r="V8" s="17">
        <v>11356.424649372862</v>
      </c>
      <c r="W8" s="17">
        <v>10901.370821786053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49.792633593779442</v>
      </c>
      <c r="D12" s="5">
        <v>61.246975365129785</v>
      </c>
      <c r="E12" s="5">
        <v>59.691620660525956</v>
      </c>
      <c r="F12" s="5">
        <v>47.708531323149408</v>
      </c>
      <c r="G12" s="5">
        <v>121.98786504358641</v>
      </c>
      <c r="H12" s="5">
        <v>193.40338227709049</v>
      </c>
      <c r="I12" s="5">
        <v>291.14665639415119</v>
      </c>
      <c r="J12" s="5">
        <v>376.53690600202697</v>
      </c>
      <c r="K12" s="5">
        <v>513.10133592616023</v>
      </c>
      <c r="L12" s="5">
        <v>610.3337714496098</v>
      </c>
      <c r="M12" s="5">
        <v>709.03494657816543</v>
      </c>
      <c r="N12" s="5">
        <v>628.91285611101148</v>
      </c>
      <c r="O12" s="5">
        <v>624.05482076329622</v>
      </c>
      <c r="P12" s="5">
        <v>682.72630997021633</v>
      </c>
      <c r="Q12" s="5">
        <v>725.5725089526145</v>
      </c>
      <c r="R12" s="5">
        <v>781.78730789337305</v>
      </c>
      <c r="S12" s="5">
        <v>680.11641426815959</v>
      </c>
      <c r="T12" s="5">
        <v>683.79138424111432</v>
      </c>
      <c r="U12" s="5">
        <v>608.96417181513232</v>
      </c>
      <c r="V12" s="5">
        <v>695.78586900772984</v>
      </c>
      <c r="W12" s="5">
        <v>665.54712866033503</v>
      </c>
    </row>
    <row r="13" spans="1:55" s="3" customFormat="1">
      <c r="A13" s="6" t="s">
        <v>127</v>
      </c>
      <c r="B13" s="80" t="s">
        <v>129</v>
      </c>
      <c r="C13" s="5">
        <v>3.8096904269527423</v>
      </c>
      <c r="D13" s="5">
        <v>14.980425053932581</v>
      </c>
      <c r="E13" s="5">
        <v>18.988931511744489</v>
      </c>
      <c r="F13" s="5">
        <v>36.880659904959423</v>
      </c>
      <c r="G13" s="5">
        <v>34.064006492025619</v>
      </c>
      <c r="H13" s="5">
        <v>126.23864997624801</v>
      </c>
      <c r="I13" s="5">
        <v>113.43650761292641</v>
      </c>
      <c r="J13" s="5">
        <v>132.14634592808221</v>
      </c>
      <c r="K13" s="5">
        <v>112.3463192469119</v>
      </c>
      <c r="L13" s="5">
        <v>96.493631940532964</v>
      </c>
      <c r="M13" s="5">
        <v>127.33076203780543</v>
      </c>
      <c r="N13" s="5">
        <v>82.060474845317472</v>
      </c>
      <c r="O13" s="5">
        <v>123.10654341408072</v>
      </c>
      <c r="P13" s="5">
        <v>146.69594048449159</v>
      </c>
      <c r="Q13" s="5">
        <v>186.79834363383117</v>
      </c>
      <c r="R13" s="5">
        <v>269.32575208449657</v>
      </c>
      <c r="S13" s="5">
        <v>213.88904976892167</v>
      </c>
      <c r="T13" s="5">
        <v>199.8869395084634</v>
      </c>
      <c r="U13" s="5">
        <v>164.90086039878452</v>
      </c>
      <c r="V13" s="5">
        <v>149.99965656463405</v>
      </c>
      <c r="W13" s="5">
        <v>145.14895870222941</v>
      </c>
    </row>
    <row r="14" spans="1:55" s="3" customFormat="1">
      <c r="A14" s="6" t="s">
        <v>127</v>
      </c>
      <c r="B14" s="80" t="s">
        <v>130</v>
      </c>
      <c r="C14" s="5">
        <v>0</v>
      </c>
      <c r="D14" s="5">
        <v>0</v>
      </c>
      <c r="E14" s="5">
        <v>0</v>
      </c>
      <c r="F14" s="5">
        <v>138.20656918851461</v>
      </c>
      <c r="G14" s="5">
        <v>831.62172837180083</v>
      </c>
      <c r="H14" s="5">
        <v>1109.8087539170967</v>
      </c>
      <c r="I14" s="5">
        <v>3229.9767432030189</v>
      </c>
      <c r="J14" s="5">
        <v>2611.3695942031427</v>
      </c>
      <c r="K14" s="5">
        <v>2615.0599426909594</v>
      </c>
      <c r="L14" s="5">
        <v>1990.9478432295841</v>
      </c>
      <c r="M14" s="5">
        <v>2673.7908501721281</v>
      </c>
      <c r="N14" s="5">
        <v>1519.2075965152244</v>
      </c>
      <c r="O14" s="5">
        <v>1275.9595382550729</v>
      </c>
      <c r="P14" s="5">
        <v>1325.4551809019522</v>
      </c>
      <c r="Q14" s="5">
        <v>1739.6851215974725</v>
      </c>
      <c r="R14" s="5">
        <v>1583.1307012761647</v>
      </c>
      <c r="S14" s="5">
        <v>1100.5293294386752</v>
      </c>
      <c r="T14" s="5">
        <v>1387.9286733057866</v>
      </c>
      <c r="U14" s="5">
        <v>939.84418454435342</v>
      </c>
      <c r="V14" s="5">
        <v>805.68014575690415</v>
      </c>
      <c r="W14" s="5">
        <v>659.2552514148897</v>
      </c>
    </row>
    <row r="15" spans="1:55" s="3" customFormat="1">
      <c r="A15" s="6" t="s">
        <v>127</v>
      </c>
      <c r="B15" s="80" t="s">
        <v>118</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5" s="3" customFormat="1">
      <c r="A16" s="102" t="s">
        <v>151</v>
      </c>
      <c r="B16" s="102"/>
      <c r="C16" s="17">
        <v>150.51592440377988</v>
      </c>
      <c r="D16" s="17">
        <v>207.29742041097137</v>
      </c>
      <c r="E16" s="17">
        <v>255.02556526487345</v>
      </c>
      <c r="F16" s="17">
        <v>440.75667100811643</v>
      </c>
      <c r="G16" s="17">
        <v>1239.6813705156258</v>
      </c>
      <c r="H16" s="17">
        <v>1715.8700721738483</v>
      </c>
      <c r="I16" s="17">
        <v>3949.7237952558498</v>
      </c>
      <c r="J16" s="17">
        <v>3462.3963758243208</v>
      </c>
      <c r="K16" s="17">
        <v>3610.8575310040524</v>
      </c>
      <c r="L16" s="17">
        <v>3084.1706401315641</v>
      </c>
      <c r="M16" s="17">
        <v>3901.524022531089</v>
      </c>
      <c r="N16" s="17">
        <v>2613.7917898292594</v>
      </c>
      <c r="O16" s="17">
        <v>2397.0252507515588</v>
      </c>
      <c r="P16" s="17">
        <v>2525.2859093289371</v>
      </c>
      <c r="Q16" s="17">
        <v>3031.2271164626559</v>
      </c>
      <c r="R16" s="17">
        <v>3034.0188555606801</v>
      </c>
      <c r="S16" s="17">
        <v>2411.8891599572244</v>
      </c>
      <c r="T16" s="17">
        <v>2706.7184523297824</v>
      </c>
      <c r="U16" s="17">
        <v>2165.97134712968</v>
      </c>
      <c r="V16" s="17">
        <v>2117.753760885314</v>
      </c>
      <c r="W16" s="17">
        <v>1945.9259539502771</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30.168699380690466</v>
      </c>
      <c r="D20" s="5">
        <v>36.214951911522888</v>
      </c>
      <c r="E20" s="5">
        <v>46.155318289170154</v>
      </c>
      <c r="F20" s="5">
        <v>51.913671014824239</v>
      </c>
      <c r="G20" s="5">
        <v>73.136746066774151</v>
      </c>
      <c r="H20" s="5">
        <v>108.89879101839436</v>
      </c>
      <c r="I20" s="5">
        <v>157.03047803031663</v>
      </c>
      <c r="J20" s="5">
        <v>220.60222370309853</v>
      </c>
      <c r="K20" s="5">
        <v>296.54849564101124</v>
      </c>
      <c r="L20" s="5">
        <v>348.51338647181967</v>
      </c>
      <c r="M20" s="5">
        <v>396.97024922614202</v>
      </c>
      <c r="N20" s="5">
        <v>444.47872205206107</v>
      </c>
      <c r="O20" s="5">
        <v>482.67525017286721</v>
      </c>
      <c r="P20" s="5">
        <v>528.88472443861497</v>
      </c>
      <c r="Q20" s="5">
        <v>561.33616896129979</v>
      </c>
      <c r="R20" s="5">
        <v>614.52909581604831</v>
      </c>
      <c r="S20" s="5">
        <v>646.85558732504808</v>
      </c>
      <c r="T20" s="5">
        <v>635.81364359436532</v>
      </c>
      <c r="U20" s="5">
        <v>747.54407726042189</v>
      </c>
      <c r="V20" s="5">
        <v>776.5734032950345</v>
      </c>
      <c r="W20" s="5">
        <v>816.72421260523834</v>
      </c>
    </row>
    <row r="21" spans="1:23" s="3" customFormat="1">
      <c r="A21" s="6" t="s">
        <v>144</v>
      </c>
      <c r="B21" s="80" t="s">
        <v>129</v>
      </c>
      <c r="C21" s="5">
        <v>5.66646201154607</v>
      </c>
      <c r="D21" s="5">
        <v>41.66010612211894</v>
      </c>
      <c r="E21" s="5">
        <v>253.12315917174172</v>
      </c>
      <c r="F21" s="5">
        <v>205.41832394835083</v>
      </c>
      <c r="G21" s="5">
        <v>202.52501111368355</v>
      </c>
      <c r="H21" s="5">
        <v>333.70737324260892</v>
      </c>
      <c r="I21" s="5">
        <v>486.17856923277145</v>
      </c>
      <c r="J21" s="5">
        <v>1234.5947463079947</v>
      </c>
      <c r="K21" s="5">
        <v>1418.9107399990746</v>
      </c>
      <c r="L21" s="5">
        <v>1693.2521239040825</v>
      </c>
      <c r="M21" s="5">
        <v>1736.6431650114273</v>
      </c>
      <c r="N21" s="5">
        <v>1827.6555350554286</v>
      </c>
      <c r="O21" s="5">
        <v>2462.2338201834577</v>
      </c>
      <c r="P21" s="5">
        <v>2435.1405105464614</v>
      </c>
      <c r="Q21" s="5">
        <v>1672.310094557623</v>
      </c>
      <c r="R21" s="5">
        <v>2114.2759754889294</v>
      </c>
      <c r="S21" s="5">
        <v>2649.0113377211051</v>
      </c>
      <c r="T21" s="5">
        <v>2028.6602429835423</v>
      </c>
      <c r="U21" s="5">
        <v>2098.8414098813896</v>
      </c>
      <c r="V21" s="5">
        <v>2002.7812248677462</v>
      </c>
      <c r="W21" s="5">
        <v>1919.1181855544901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67.332163865637625</v>
      </c>
      <c r="P22" s="5">
        <v>65.214390632394029</v>
      </c>
      <c r="Q22" s="5">
        <v>39.980857420663185</v>
      </c>
      <c r="R22" s="5">
        <v>43.794115645528379</v>
      </c>
      <c r="S22" s="5">
        <v>54.378194019288017</v>
      </c>
      <c r="T22" s="5">
        <v>42.074839861544881</v>
      </c>
      <c r="U22" s="5">
        <v>39.903185796841726</v>
      </c>
      <c r="V22" s="5">
        <v>37.534745160080881</v>
      </c>
      <c r="W22" s="5">
        <v>34.642620109770107</v>
      </c>
    </row>
    <row r="23" spans="1:23" s="3" customFormat="1">
      <c r="A23" s="6" t="s">
        <v>144</v>
      </c>
      <c r="B23" s="80" t="s">
        <v>118</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102" t="s">
        <v>151</v>
      </c>
      <c r="B24" s="102"/>
      <c r="C24" s="17">
        <v>90.065540469781737</v>
      </c>
      <c r="D24" s="17">
        <v>151.76633437886514</v>
      </c>
      <c r="E24" s="17">
        <v>399.65431388371883</v>
      </c>
      <c r="F24" s="17">
        <v>383.00365049741504</v>
      </c>
      <c r="G24" s="17">
        <v>422.81202536137471</v>
      </c>
      <c r="H24" s="17">
        <v>613.37416300110328</v>
      </c>
      <c r="I24" s="17">
        <v>834.55561476554112</v>
      </c>
      <c r="J24" s="17">
        <v>1664.2968608046992</v>
      </c>
      <c r="K24" s="17">
        <v>1939.9314914807549</v>
      </c>
      <c r="L24" s="17">
        <v>2275.989442679509</v>
      </c>
      <c r="M24" s="17">
        <v>2366.2561273395704</v>
      </c>
      <c r="N24" s="17">
        <v>2502.6327945164485</v>
      </c>
      <c r="O24" s="17">
        <v>3240.7606844508396</v>
      </c>
      <c r="P24" s="17">
        <v>3258.7107853225411</v>
      </c>
      <c r="Q24" s="17">
        <v>2509.5459052992978</v>
      </c>
      <c r="R24" s="17">
        <v>3021.4031254106126</v>
      </c>
      <c r="S24" s="17">
        <v>3610.0956630786332</v>
      </c>
      <c r="T24" s="17">
        <v>2979.1464369828213</v>
      </c>
      <c r="U24" s="17">
        <v>3169.2722229466544</v>
      </c>
      <c r="V24" s="17">
        <v>3115.5413203493363</v>
      </c>
      <c r="W24" s="17">
        <v>3078.6415513142006</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58.039815500946531</v>
      </c>
      <c r="D28" s="5">
        <v>56.908384453371937</v>
      </c>
      <c r="E28" s="5">
        <v>62.854636664227037</v>
      </c>
      <c r="F28" s="5">
        <v>74.348391727040763</v>
      </c>
      <c r="G28" s="5">
        <v>96.456858238151625</v>
      </c>
      <c r="H28" s="5">
        <v>139.1014686727959</v>
      </c>
      <c r="I28" s="5">
        <v>185.34576711132712</v>
      </c>
      <c r="J28" s="5">
        <v>250.44490448960627</v>
      </c>
      <c r="K28" s="5">
        <v>329.72021471529376</v>
      </c>
      <c r="L28" s="5">
        <v>394.33624456109084</v>
      </c>
      <c r="M28" s="5">
        <v>463.35084352680161</v>
      </c>
      <c r="N28" s="5">
        <v>481.10060851058392</v>
      </c>
      <c r="O28" s="5">
        <v>483.73621393220014</v>
      </c>
      <c r="P28" s="5">
        <v>534.45759187247347</v>
      </c>
      <c r="Q28" s="5">
        <v>586.47681743152305</v>
      </c>
      <c r="R28" s="5">
        <v>631.43640585338312</v>
      </c>
      <c r="S28" s="5">
        <v>637.19500246363611</v>
      </c>
      <c r="T28" s="5">
        <v>618.11992565478022</v>
      </c>
      <c r="U28" s="5">
        <v>700.30109335335396</v>
      </c>
      <c r="V28" s="5">
        <v>718.50968204859578</v>
      </c>
      <c r="W28" s="5">
        <v>705.93583805248807</v>
      </c>
    </row>
    <row r="29" spans="1:23" s="3" customFormat="1">
      <c r="A29" s="6" t="s">
        <v>145</v>
      </c>
      <c r="B29" s="80" t="s">
        <v>129</v>
      </c>
      <c r="C29" s="5">
        <v>0</v>
      </c>
      <c r="D29" s="5">
        <v>0</v>
      </c>
      <c r="E29" s="5">
        <v>0</v>
      </c>
      <c r="F29" s="5">
        <v>0</v>
      </c>
      <c r="G29" s="5">
        <v>187.03483732627387</v>
      </c>
      <c r="H29" s="5">
        <v>361.18625423667555</v>
      </c>
      <c r="I29" s="5">
        <v>2007.6397456859199</v>
      </c>
      <c r="J29" s="5">
        <v>2073.3157643834929</v>
      </c>
      <c r="K29" s="5">
        <v>2147.3323241958151</v>
      </c>
      <c r="L29" s="5">
        <v>2574.8757887138177</v>
      </c>
      <c r="M29" s="5">
        <v>2915.7160634469437</v>
      </c>
      <c r="N29" s="5">
        <v>2742.8666242410518</v>
      </c>
      <c r="O29" s="5">
        <v>2407.175576546178</v>
      </c>
      <c r="P29" s="5">
        <v>2604.471387977942</v>
      </c>
      <c r="Q29" s="5">
        <v>2266.8930120621112</v>
      </c>
      <c r="R29" s="5">
        <v>2278.2184392700142</v>
      </c>
      <c r="S29" s="5">
        <v>2047.898133451499</v>
      </c>
      <c r="T29" s="5">
        <v>1954.5522291623899</v>
      </c>
      <c r="U29" s="5">
        <v>1950.3468901848291</v>
      </c>
      <c r="V29" s="5">
        <v>1900.9958570932931</v>
      </c>
      <c r="W29" s="5">
        <v>1752.3316143399134</v>
      </c>
    </row>
    <row r="30" spans="1:23" s="3" customFormat="1">
      <c r="A30" s="6" t="s">
        <v>145</v>
      </c>
      <c r="B30" s="80" t="s">
        <v>130</v>
      </c>
      <c r="C30" s="5">
        <v>0</v>
      </c>
      <c r="D30" s="5">
        <v>0</v>
      </c>
      <c r="E30" s="5">
        <v>0</v>
      </c>
      <c r="F30" s="5">
        <v>0</v>
      </c>
      <c r="G30" s="5">
        <v>0</v>
      </c>
      <c r="H30" s="5">
        <v>0</v>
      </c>
      <c r="I30" s="5">
        <v>0</v>
      </c>
      <c r="J30" s="5">
        <v>0</v>
      </c>
      <c r="K30" s="5">
        <v>0</v>
      </c>
      <c r="L30" s="5">
        <v>0</v>
      </c>
      <c r="M30" s="5">
        <v>131.96365938950422</v>
      </c>
      <c r="N30" s="5">
        <v>119.35175557303782</v>
      </c>
      <c r="O30" s="5">
        <v>105.17266686208234</v>
      </c>
      <c r="P30" s="5">
        <v>114.50877589173122</v>
      </c>
      <c r="Q30" s="5">
        <v>1205.6549897962002</v>
      </c>
      <c r="R30" s="5">
        <v>1179.4712938916348</v>
      </c>
      <c r="S30" s="5">
        <v>1789.1173840835968</v>
      </c>
      <c r="T30" s="5">
        <v>1938.9580002997136</v>
      </c>
      <c r="U30" s="5">
        <v>2098.0197944528195</v>
      </c>
      <c r="V30" s="5">
        <v>2010.5636203360023</v>
      </c>
      <c r="W30" s="5">
        <v>1897.681517162667</v>
      </c>
    </row>
    <row r="31" spans="1:23" s="3" customFormat="1">
      <c r="A31" s="6" t="s">
        <v>145</v>
      </c>
      <c r="B31" s="80" t="s">
        <v>118</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102" t="s">
        <v>151</v>
      </c>
      <c r="B32" s="102"/>
      <c r="C32" s="17">
        <v>102.93412609472043</v>
      </c>
      <c r="D32" s="17">
        <v>117.63613812103523</v>
      </c>
      <c r="E32" s="17">
        <v>143.64569315423444</v>
      </c>
      <c r="F32" s="17">
        <v>175.75467897021679</v>
      </c>
      <c r="G32" s="17">
        <v>400.22457059737854</v>
      </c>
      <c r="H32" s="17">
        <v>634.43540063045941</v>
      </c>
      <c r="I32" s="17">
        <v>2346.53814272011</v>
      </c>
      <c r="J32" s="17">
        <v>2498.1968550841302</v>
      </c>
      <c r="K32" s="17">
        <v>2674.796224113029</v>
      </c>
      <c r="L32" s="17">
        <v>3183.4423035590235</v>
      </c>
      <c r="M32" s="17">
        <v>3734.7486941363577</v>
      </c>
      <c r="N32" s="17">
        <v>3569.2035868968551</v>
      </c>
      <c r="O32" s="17">
        <v>3216.4089501424874</v>
      </c>
      <c r="P32" s="17">
        <v>3475.2180930904588</v>
      </c>
      <c r="Q32" s="17">
        <v>4287.3418626526372</v>
      </c>
      <c r="R32" s="17">
        <v>4334.2707235908547</v>
      </c>
      <c r="S32" s="17">
        <v>4738.0319303773413</v>
      </c>
      <c r="T32" s="17">
        <v>4789.7576824764346</v>
      </c>
      <c r="U32" s="17">
        <v>5040.788745545593</v>
      </c>
      <c r="V32" s="17">
        <v>4933.2017740061938</v>
      </c>
      <c r="W32" s="17">
        <v>4664.9926769816029</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106.5358050752491</v>
      </c>
      <c r="D36" s="5">
        <v>104.22612208527211</v>
      </c>
      <c r="E36" s="5">
        <v>99.469153990373854</v>
      </c>
      <c r="F36" s="5">
        <v>99.553492921357048</v>
      </c>
      <c r="G36" s="5">
        <v>101.97851607077624</v>
      </c>
      <c r="H36" s="5">
        <v>119.65962440275995</v>
      </c>
      <c r="I36" s="5">
        <v>130.26707814118583</v>
      </c>
      <c r="J36" s="5">
        <v>158.4160203082883</v>
      </c>
      <c r="K36" s="5">
        <v>179.75677851706871</v>
      </c>
      <c r="L36" s="5">
        <v>199.45474163224247</v>
      </c>
      <c r="M36" s="5">
        <v>348.06451038446744</v>
      </c>
      <c r="N36" s="5">
        <v>363.77599741161828</v>
      </c>
      <c r="O36" s="5">
        <v>349.97531549341716</v>
      </c>
      <c r="P36" s="5">
        <v>365.68450991001168</v>
      </c>
      <c r="Q36" s="5">
        <v>398.01835547103997</v>
      </c>
      <c r="R36" s="5">
        <v>391.10854398758579</v>
      </c>
      <c r="S36" s="5">
        <v>370.29605063595091</v>
      </c>
      <c r="T36" s="5">
        <v>378.36186819240186</v>
      </c>
      <c r="U36" s="5">
        <v>384.21746884360596</v>
      </c>
      <c r="V36" s="5">
        <v>376.1616709016206</v>
      </c>
      <c r="W36" s="5">
        <v>378.232406074305</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421.30298267112681</v>
      </c>
      <c r="R37" s="5">
        <v>600.40939024193938</v>
      </c>
      <c r="S37" s="5">
        <v>746.62950618979767</v>
      </c>
      <c r="T37" s="5">
        <v>724.24450110907242</v>
      </c>
      <c r="U37" s="5">
        <v>722.63591980727938</v>
      </c>
      <c r="V37" s="5">
        <v>665.27486653788731</v>
      </c>
      <c r="W37" s="5">
        <v>690.22124556341953</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102" t="s">
        <v>151</v>
      </c>
      <c r="B40" s="102"/>
      <c r="C40" s="17">
        <v>186.6599258639408</v>
      </c>
      <c r="D40" s="17">
        <v>188.61885677557882</v>
      </c>
      <c r="E40" s="17">
        <v>187.76258948205884</v>
      </c>
      <c r="F40" s="17">
        <v>185.11580652748387</v>
      </c>
      <c r="G40" s="17">
        <v>181.77912203479445</v>
      </c>
      <c r="H40" s="17">
        <v>199.86453891282753</v>
      </c>
      <c r="I40" s="17">
        <v>214.79896304595414</v>
      </c>
      <c r="J40" s="17">
        <v>249.4267194309152</v>
      </c>
      <c r="K40" s="17">
        <v>276.59964191891788</v>
      </c>
      <c r="L40" s="17">
        <v>294.66057564156887</v>
      </c>
      <c r="M40" s="17">
        <v>440.20743388614943</v>
      </c>
      <c r="N40" s="17">
        <v>451.68576082658319</v>
      </c>
      <c r="O40" s="17">
        <v>433.85348097475156</v>
      </c>
      <c r="P40" s="17">
        <v>448.93495391533577</v>
      </c>
      <c r="Q40" s="17">
        <v>903.64026213849638</v>
      </c>
      <c r="R40" s="17">
        <v>1080.5021536451563</v>
      </c>
      <c r="S40" s="17">
        <v>1211.688095876724</v>
      </c>
      <c r="T40" s="17">
        <v>1200.4776912733657</v>
      </c>
      <c r="U40" s="17">
        <v>1209.0249531062784</v>
      </c>
      <c r="V40" s="17">
        <v>1145.6803969439288</v>
      </c>
      <c r="W40" s="17">
        <v>1173.7854684829235</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1.1663898677164142</v>
      </c>
      <c r="D44" s="5">
        <v>0.24575947366610915</v>
      </c>
      <c r="E44" s="5">
        <v>0.97606020491727519</v>
      </c>
      <c r="F44" s="5">
        <v>2.633356319360058</v>
      </c>
      <c r="G44" s="5">
        <v>1.7670346060037738</v>
      </c>
      <c r="H44" s="5">
        <v>3.4725387160942263</v>
      </c>
      <c r="I44" s="5">
        <v>8.7531406208361862</v>
      </c>
      <c r="J44" s="5">
        <v>5.6078266476386185</v>
      </c>
      <c r="K44" s="5">
        <v>8.5848352567235633</v>
      </c>
      <c r="L44" s="5">
        <v>14.826395615491561</v>
      </c>
      <c r="M44" s="5">
        <v>13.164522905771177</v>
      </c>
      <c r="N44" s="5">
        <v>13.960782941529123</v>
      </c>
      <c r="O44" s="5">
        <v>17.921976641685045</v>
      </c>
      <c r="P44" s="5">
        <v>13.823239781034394</v>
      </c>
      <c r="Q44" s="5">
        <v>12.597150192255745</v>
      </c>
      <c r="R44" s="5">
        <v>14.651321792237257</v>
      </c>
      <c r="S44" s="5">
        <v>19.41279216770349</v>
      </c>
      <c r="T44" s="5">
        <v>15.426610840606306</v>
      </c>
      <c r="U44" s="5">
        <v>16.890792404229089</v>
      </c>
      <c r="V44" s="5">
        <v>19.535037896896661</v>
      </c>
      <c r="W44" s="5">
        <v>13.335332765223029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102" t="s">
        <v>151</v>
      </c>
      <c r="B48" s="102"/>
      <c r="C48" s="17">
        <v>6.9189998493653544</v>
      </c>
      <c r="D48" s="17">
        <v>7.7566356233264493</v>
      </c>
      <c r="E48" s="17">
        <v>10.496241135638595</v>
      </c>
      <c r="F48" s="17">
        <v>14.439956955672358</v>
      </c>
      <c r="G48" s="17">
        <v>15.070320553792273</v>
      </c>
      <c r="H48" s="17">
        <v>18.566134257649427</v>
      </c>
      <c r="I48" s="17">
        <v>25.840901044096086</v>
      </c>
      <c r="J48" s="17">
        <v>24.558317769525118</v>
      </c>
      <c r="K48" s="17">
        <v>29.762435052006566</v>
      </c>
      <c r="L48" s="17">
        <v>36.802190415894565</v>
      </c>
      <c r="M48" s="17">
        <v>34.812915075512073</v>
      </c>
      <c r="N48" s="17">
        <v>34.822224894452624</v>
      </c>
      <c r="O48" s="17">
        <v>37.721489117340347</v>
      </c>
      <c r="P48" s="17">
        <v>33.642161860304093</v>
      </c>
      <c r="Q48" s="17">
        <v>32.705509077285946</v>
      </c>
      <c r="R48" s="17">
        <v>35.965221261219455</v>
      </c>
      <c r="S48" s="17">
        <v>42.03450297565989</v>
      </c>
      <c r="T48" s="17">
        <v>38.735312743486702</v>
      </c>
      <c r="U48" s="17">
        <v>41.180421415320495</v>
      </c>
      <c r="V48" s="17">
        <v>44.247397188088257</v>
      </c>
      <c r="W48" s="17">
        <v>38.025171057048929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249.17940524564136</v>
      </c>
      <c r="D4" s="5">
        <v>264.34453118926979</v>
      </c>
      <c r="E4" s="5">
        <v>231.55823148750903</v>
      </c>
      <c r="F4" s="5">
        <v>281.73006192432217</v>
      </c>
      <c r="G4" s="5">
        <v>391.73908999998446</v>
      </c>
      <c r="H4" s="5">
        <v>563.41568070486085</v>
      </c>
      <c r="I4" s="5">
        <v>777.24777068385811</v>
      </c>
      <c r="J4" s="5">
        <v>1042.7644779510356</v>
      </c>
      <c r="K4" s="5">
        <v>1345.1925838774262</v>
      </c>
      <c r="L4" s="5">
        <v>1641.8134058316778</v>
      </c>
      <c r="M4" s="5">
        <v>1872.2164680990609</v>
      </c>
      <c r="N4" s="5">
        <v>2055.6083470460285</v>
      </c>
      <c r="O4" s="5">
        <v>2160.2390533742523</v>
      </c>
      <c r="P4" s="5">
        <v>2322.3434648299226</v>
      </c>
      <c r="Q4" s="5">
        <v>2629.5357165163541</v>
      </c>
      <c r="R4" s="5">
        <v>3045.4462723776292</v>
      </c>
      <c r="S4" s="5">
        <v>3149.7222407217414</v>
      </c>
      <c r="T4" s="5">
        <v>3544.5892400340899</v>
      </c>
      <c r="U4" s="5">
        <v>3762.4967067052739</v>
      </c>
      <c r="V4" s="5">
        <v>3844.9900562473476</v>
      </c>
      <c r="W4" s="5">
        <v>4412.9549504347688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9.4761524260205547</v>
      </c>
      <c r="D5" s="5">
        <v>66.539479261233367</v>
      </c>
      <c r="E5" s="5">
        <v>56.050859912240639</v>
      </c>
      <c r="F5" s="5">
        <v>153.91289057590114</v>
      </c>
      <c r="G5" s="5">
        <v>142.07211167501285</v>
      </c>
      <c r="H5" s="5">
        <v>238.66987481353419</v>
      </c>
      <c r="I5" s="5">
        <v>626.99304484871698</v>
      </c>
      <c r="J5" s="5">
        <v>366.05798145423125</v>
      </c>
      <c r="K5" s="5">
        <v>370.53093751243625</v>
      </c>
      <c r="L5" s="5">
        <v>851.19865595372119</v>
      </c>
      <c r="M5" s="5">
        <v>2359.5748277311936</v>
      </c>
      <c r="N5" s="5">
        <v>2420.8141456835579</v>
      </c>
      <c r="O5" s="5">
        <v>2834.0645056932881</v>
      </c>
      <c r="P5" s="5">
        <v>3744.7751259980078</v>
      </c>
      <c r="Q5" s="5">
        <v>6570.4523954556389</v>
      </c>
      <c r="R5" s="5">
        <v>6783.6395572242654</v>
      </c>
      <c r="S5" s="5">
        <v>7290.7690978481451</v>
      </c>
      <c r="T5" s="5">
        <v>6565.3681814065094</v>
      </c>
      <c r="U5" s="5">
        <v>6801.466350674069</v>
      </c>
      <c r="V5" s="5">
        <v>8864.2277831963202</v>
      </c>
      <c r="W5" s="5">
        <v>9166.7737398641329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212.00873243303533</v>
      </c>
      <c r="G6" s="5">
        <v>1289.5693998371507</v>
      </c>
      <c r="H6" s="5">
        <v>1807.6750421046743</v>
      </c>
      <c r="I6" s="5">
        <v>3343.8498158397633</v>
      </c>
      <c r="J6" s="5">
        <v>2501.6472103239275</v>
      </c>
      <c r="K6" s="5">
        <v>2421.8509369203134</v>
      </c>
      <c r="L6" s="5">
        <v>3210.5329125784751</v>
      </c>
      <c r="M6" s="5">
        <v>2834.6827562103558</v>
      </c>
      <c r="N6" s="5">
        <v>2913.2862656040629</v>
      </c>
      <c r="O6" s="5">
        <v>2918.0780960513475</v>
      </c>
      <c r="P6" s="5">
        <v>2829.5175361173083</v>
      </c>
      <c r="Q6" s="5">
        <v>3682.2326791043538</v>
      </c>
      <c r="R6" s="5">
        <v>3924.271751645143</v>
      </c>
      <c r="S6" s="5">
        <v>5258.6322149166945</v>
      </c>
      <c r="T6" s="5">
        <v>5958.8072778346032</v>
      </c>
      <c r="U6" s="5">
        <v>5609.0716891207485</v>
      </c>
      <c r="V6" s="5">
        <v>5828.591915808518</v>
      </c>
      <c r="W6" s="5">
        <v>6219.8617608839922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540.57057849636942</v>
      </c>
      <c r="D8" s="17">
        <v>688.47667129526587</v>
      </c>
      <c r="E8" s="17">
        <v>742.93461382757346</v>
      </c>
      <c r="F8" s="17">
        <v>1190.0594525446068</v>
      </c>
      <c r="G8" s="17">
        <v>2432.3754072460379</v>
      </c>
      <c r="H8" s="17">
        <v>3296.394070139193</v>
      </c>
      <c r="I8" s="17">
        <v>5509.773362171436</v>
      </c>
      <c r="J8" s="17">
        <v>4746.3104666694135</v>
      </c>
      <c r="K8" s="17">
        <v>5048.1607956899179</v>
      </c>
      <c r="L8" s="17">
        <v>6655.5761992731632</v>
      </c>
      <c r="M8" s="17">
        <v>8027.9936723301325</v>
      </c>
      <c r="N8" s="17">
        <v>8338.4739620403852</v>
      </c>
      <c r="O8" s="17">
        <v>8838.8076244258918</v>
      </c>
      <c r="P8" s="17">
        <v>9821.3654680554937</v>
      </c>
      <c r="Q8" s="17">
        <v>13830.055043958961</v>
      </c>
      <c r="R8" s="17">
        <v>14757.379317474226</v>
      </c>
      <c r="S8" s="17">
        <v>16757.534124218782</v>
      </c>
      <c r="T8" s="17">
        <v>17175.781416327311</v>
      </c>
      <c r="U8" s="17">
        <v>17326.862587900578</v>
      </c>
      <c r="V8" s="17">
        <v>19734.838625158623</v>
      </c>
      <c r="W8" s="17">
        <v>21022.786961963979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50.914743245956814</v>
      </c>
      <c r="D12" s="5">
        <v>63.636296702118592</v>
      </c>
      <c r="E12" s="5">
        <v>31.962865312857332</v>
      </c>
      <c r="F12" s="5">
        <v>79.151340334855306</v>
      </c>
      <c r="G12" s="5">
        <v>127.07239415304748</v>
      </c>
      <c r="H12" s="5">
        <v>199.21324265471705</v>
      </c>
      <c r="I12" s="5">
        <v>289.28921465879176</v>
      </c>
      <c r="J12" s="5">
        <v>394.63334510849455</v>
      </c>
      <c r="K12" s="5">
        <v>517.92995285238999</v>
      </c>
      <c r="L12" s="5">
        <v>630.14716876057037</v>
      </c>
      <c r="M12" s="5">
        <v>710.89317404349413</v>
      </c>
      <c r="N12" s="5">
        <v>782.87220479582447</v>
      </c>
      <c r="O12" s="5">
        <v>843.08238416222378</v>
      </c>
      <c r="P12" s="5">
        <v>891.13785232159057</v>
      </c>
      <c r="Q12" s="5">
        <v>1002.2081431649917</v>
      </c>
      <c r="R12" s="5">
        <v>1087.0604473756987</v>
      </c>
      <c r="S12" s="5">
        <v>1138.8970623033385</v>
      </c>
      <c r="T12" s="5">
        <v>1189.5961798657081</v>
      </c>
      <c r="U12" s="5">
        <v>1271.2482034010147</v>
      </c>
      <c r="V12" s="5">
        <v>1305.8476952660897</v>
      </c>
      <c r="W12" s="5">
        <v>1357.1330472855809</v>
      </c>
    </row>
    <row r="13" spans="1:51" s="3" customFormat="1">
      <c r="A13" s="6" t="s">
        <v>127</v>
      </c>
      <c r="B13" s="80" t="s">
        <v>129</v>
      </c>
      <c r="C13" s="5">
        <v>3.8096904241182878</v>
      </c>
      <c r="D13" s="5">
        <v>18.782325242832659</v>
      </c>
      <c r="E13" s="5">
        <v>16.074228346897769</v>
      </c>
      <c r="F13" s="5">
        <v>57.376113327138128</v>
      </c>
      <c r="G13" s="5">
        <v>30.100232942654699</v>
      </c>
      <c r="H13" s="5">
        <v>81.154003184200064</v>
      </c>
      <c r="I13" s="5">
        <v>251.68788206390599</v>
      </c>
      <c r="J13" s="5">
        <v>118.94408821906117</v>
      </c>
      <c r="K13" s="5">
        <v>118.44001320580054</v>
      </c>
      <c r="L13" s="5">
        <v>345.16701920764842</v>
      </c>
      <c r="M13" s="5">
        <v>1855.6670527562876</v>
      </c>
      <c r="N13" s="5">
        <v>1936.754810680367</v>
      </c>
      <c r="O13" s="5">
        <v>1852.921655019838</v>
      </c>
      <c r="P13" s="5">
        <v>1812.1902288441788</v>
      </c>
      <c r="Q13" s="5">
        <v>4391.9849206205627</v>
      </c>
      <c r="R13" s="5">
        <v>4470.2697307730959</v>
      </c>
      <c r="S13" s="5">
        <v>4361.2276706814673</v>
      </c>
      <c r="T13" s="5">
        <v>3995.4677045521858</v>
      </c>
      <c r="U13" s="5">
        <v>4062.4779513814688</v>
      </c>
      <c r="V13" s="5">
        <v>5455.6008060717259</v>
      </c>
      <c r="W13" s="5">
        <v>5697.134239316646</v>
      </c>
    </row>
    <row r="14" spans="1:51" s="3" customFormat="1">
      <c r="A14" s="6" t="s">
        <v>127</v>
      </c>
      <c r="B14" s="80" t="s">
        <v>130</v>
      </c>
      <c r="C14" s="5">
        <v>0</v>
      </c>
      <c r="D14" s="5">
        <v>0</v>
      </c>
      <c r="E14" s="5">
        <v>0</v>
      </c>
      <c r="F14" s="5">
        <v>212.00873243303533</v>
      </c>
      <c r="G14" s="5">
        <v>1289.5693998371507</v>
      </c>
      <c r="H14" s="5">
        <v>1807.6750421046743</v>
      </c>
      <c r="I14" s="5">
        <v>3343.8498158397633</v>
      </c>
      <c r="J14" s="5">
        <v>2501.6472103239275</v>
      </c>
      <c r="K14" s="5">
        <v>2421.8509369203134</v>
      </c>
      <c r="L14" s="5">
        <v>3210.5329125784751</v>
      </c>
      <c r="M14" s="5">
        <v>2834.6827562103558</v>
      </c>
      <c r="N14" s="5">
        <v>2913.2862656040629</v>
      </c>
      <c r="O14" s="5">
        <v>2918.0780960513475</v>
      </c>
      <c r="P14" s="5">
        <v>2829.5175361173083</v>
      </c>
      <c r="Q14" s="5">
        <v>3091.8092607352892</v>
      </c>
      <c r="R14" s="5">
        <v>3245.3327255462214</v>
      </c>
      <c r="S14" s="5">
        <v>3140.127529377783</v>
      </c>
      <c r="T14" s="5">
        <v>3340.0988483677561</v>
      </c>
      <c r="U14" s="5">
        <v>2861.9479898124719</v>
      </c>
      <c r="V14" s="5">
        <v>3023.3656688396127</v>
      </c>
      <c r="W14" s="5">
        <v>3334.3080970564297</v>
      </c>
    </row>
    <row r="15" spans="1:51" s="3" customFormat="1">
      <c r="A15" s="6" t="s">
        <v>127</v>
      </c>
      <c r="B15" s="80" t="s">
        <v>118</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1" s="3" customFormat="1">
      <c r="A16" s="102" t="s">
        <v>151</v>
      </c>
      <c r="B16" s="102"/>
      <c r="C16" s="17">
        <v>151.63803405312279</v>
      </c>
      <c r="D16" s="17">
        <v>213.48864193686023</v>
      </c>
      <c r="E16" s="17">
        <v>224.38210675235811</v>
      </c>
      <c r="F16" s="17">
        <v>566.49709668652179</v>
      </c>
      <c r="G16" s="17">
        <v>1698.7497975410658</v>
      </c>
      <c r="H16" s="17">
        <v>2374.4615739470046</v>
      </c>
      <c r="I16" s="17">
        <v>4199.9908006082142</v>
      </c>
      <c r="J16" s="17">
        <v>3357.5681733425522</v>
      </c>
      <c r="K16" s="17">
        <v>3428.5708361185252</v>
      </c>
      <c r="L16" s="17">
        <v>4572.2424940585306</v>
      </c>
      <c r="M16" s="17">
        <v>5792.6104467531277</v>
      </c>
      <c r="N16" s="17">
        <v>6016.5241434379604</v>
      </c>
      <c r="O16" s="17">
        <v>5987.9864835525186</v>
      </c>
      <c r="P16" s="17">
        <v>5903.2540952553545</v>
      </c>
      <c r="Q16" s="17">
        <v>8865.1734667995806</v>
      </c>
      <c r="R16" s="17">
        <v>9202.437998001662</v>
      </c>
      <c r="S16" s="17">
        <v>9057.6066288440561</v>
      </c>
      <c r="T16" s="17">
        <v>8960.2741880600679</v>
      </c>
      <c r="U16" s="17">
        <v>8647.9362749663651</v>
      </c>
      <c r="V16" s="17">
        <v>10251.102259733474</v>
      </c>
      <c r="W16" s="17">
        <v>10864.549998831479</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31.537006135528724</v>
      </c>
      <c r="D20" s="5">
        <v>37.774679078505287</v>
      </c>
      <c r="E20" s="5">
        <v>40.493059465863709</v>
      </c>
      <c r="F20" s="5">
        <v>51.121577020612676</v>
      </c>
      <c r="G20" s="5">
        <v>71.508344722944855</v>
      </c>
      <c r="H20" s="5">
        <v>107.1741959205951</v>
      </c>
      <c r="I20" s="5">
        <v>155.66785986832684</v>
      </c>
      <c r="J20" s="5">
        <v>219.73756548688786</v>
      </c>
      <c r="K20" s="5">
        <v>292.62373130770885</v>
      </c>
      <c r="L20" s="5">
        <v>347.01032058754765</v>
      </c>
      <c r="M20" s="5">
        <v>394.70533919532409</v>
      </c>
      <c r="N20" s="5">
        <v>447.06996805684093</v>
      </c>
      <c r="O20" s="5">
        <v>489.24018025352547</v>
      </c>
      <c r="P20" s="5">
        <v>533.64898993443569</v>
      </c>
      <c r="Q20" s="5">
        <v>589.54347312022958</v>
      </c>
      <c r="R20" s="5">
        <v>629.17546593816053</v>
      </c>
      <c r="S20" s="5">
        <v>663.32251296688764</v>
      </c>
      <c r="T20" s="5">
        <v>964.16520236499719</v>
      </c>
      <c r="U20" s="5">
        <v>1026.051353951739</v>
      </c>
      <c r="V20" s="5">
        <v>1050.8250577727558</v>
      </c>
      <c r="W20" s="5">
        <v>1091.5026233495228</v>
      </c>
    </row>
    <row r="21" spans="1:23" s="3" customFormat="1">
      <c r="A21" s="6" t="s">
        <v>144</v>
      </c>
      <c r="B21" s="80" t="s">
        <v>129</v>
      </c>
      <c r="C21" s="5">
        <v>5.6664620019022669</v>
      </c>
      <c r="D21" s="5">
        <v>47.757154018400705</v>
      </c>
      <c r="E21" s="5">
        <v>39.976631565342871</v>
      </c>
      <c r="F21" s="5">
        <v>96.53677724876303</v>
      </c>
      <c r="G21" s="5">
        <v>111.97187873235816</v>
      </c>
      <c r="H21" s="5">
        <v>157.51587162933413</v>
      </c>
      <c r="I21" s="5">
        <v>375.30516278481105</v>
      </c>
      <c r="J21" s="5">
        <v>247.11389323517005</v>
      </c>
      <c r="K21" s="5">
        <v>252.09092430663569</v>
      </c>
      <c r="L21" s="5">
        <v>506.03163674607276</v>
      </c>
      <c r="M21" s="5">
        <v>503.90777497490586</v>
      </c>
      <c r="N21" s="5">
        <v>484.05933500319088</v>
      </c>
      <c r="O21" s="5">
        <v>981.14285067345031</v>
      </c>
      <c r="P21" s="5">
        <v>1932.5848971538292</v>
      </c>
      <c r="Q21" s="5">
        <v>2178.4674748350767</v>
      </c>
      <c r="R21" s="5">
        <v>2177.5612321970157</v>
      </c>
      <c r="S21" s="5">
        <v>2147.4023033117624</v>
      </c>
      <c r="T21" s="5">
        <v>1805.1999277418665</v>
      </c>
      <c r="U21" s="5">
        <v>1972.4512680799942</v>
      </c>
      <c r="V21" s="5">
        <v>2650.8085796365458</v>
      </c>
      <c r="W21" s="5">
        <v>2721.307773277626</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590.42341836906473</v>
      </c>
      <c r="R22" s="5">
        <v>678.93902609892154</v>
      </c>
      <c r="S22" s="5">
        <v>2118.5046855389114</v>
      </c>
      <c r="T22" s="5">
        <v>2618.7084294668466</v>
      </c>
      <c r="U22" s="5">
        <v>2747.1236993082771</v>
      </c>
      <c r="V22" s="5">
        <v>2805.2262469689053</v>
      </c>
      <c r="W22" s="5">
        <v>2885.5536638275626</v>
      </c>
    </row>
    <row r="23" spans="1:23" s="3" customFormat="1">
      <c r="A23" s="6" t="s">
        <v>144</v>
      </c>
      <c r="B23" s="80" t="s">
        <v>118</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102" t="s">
        <v>151</v>
      </c>
      <c r="B24" s="102"/>
      <c r="C24" s="17">
        <v>91.433847214976197</v>
      </c>
      <c r="D24" s="17">
        <v>159.42310944212929</v>
      </c>
      <c r="E24" s="17">
        <v>180.84552745401356</v>
      </c>
      <c r="F24" s="17">
        <v>273.33000980361567</v>
      </c>
      <c r="G24" s="17">
        <v>330.63049163621997</v>
      </c>
      <c r="H24" s="17">
        <v>435.45806629002925</v>
      </c>
      <c r="I24" s="17">
        <v>722.31959015559084</v>
      </c>
      <c r="J24" s="17">
        <v>675.95134951566388</v>
      </c>
      <c r="K24" s="17">
        <v>769.18691145501361</v>
      </c>
      <c r="L24" s="17">
        <v>1087.2658896372275</v>
      </c>
      <c r="M24" s="17">
        <v>1131.2558272722308</v>
      </c>
      <c r="N24" s="17">
        <v>1161.6278404689908</v>
      </c>
      <c r="O24" s="17">
        <v>1698.9024811558529</v>
      </c>
      <c r="P24" s="17">
        <v>2695.7050467933359</v>
      </c>
      <c r="Q24" s="17">
        <v>3594.3531506840827</v>
      </c>
      <c r="R24" s="17">
        <v>3734.4796626942039</v>
      </c>
      <c r="S24" s="17">
        <v>5189.0800458307531</v>
      </c>
      <c r="T24" s="17">
        <v>5660.67127011708</v>
      </c>
      <c r="U24" s="17">
        <v>6028.6098713480114</v>
      </c>
      <c r="V24" s="17">
        <v>6805.5118314046822</v>
      </c>
      <c r="W24" s="17">
        <v>7006.5205934994128</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58.440821964212795</v>
      </c>
      <c r="D28" s="5">
        <v>57.747053686124232</v>
      </c>
      <c r="E28" s="5">
        <v>59.491345467249396</v>
      </c>
      <c r="F28" s="5">
        <v>70.563740726041445</v>
      </c>
      <c r="G28" s="5">
        <v>96.945363861885539</v>
      </c>
      <c r="H28" s="5">
        <v>139.32303371488734</v>
      </c>
      <c r="I28" s="5">
        <v>191.6851430975118</v>
      </c>
      <c r="J28" s="5">
        <v>264.76263421780288</v>
      </c>
      <c r="K28" s="5">
        <v>344.71916907086387</v>
      </c>
      <c r="L28" s="5">
        <v>425.89342705667718</v>
      </c>
      <c r="M28" s="5">
        <v>496.91244656005597</v>
      </c>
      <c r="N28" s="5">
        <v>538.25870927771086</v>
      </c>
      <c r="O28" s="5">
        <v>528.50276360463465</v>
      </c>
      <c r="P28" s="5">
        <v>586.09341435690567</v>
      </c>
      <c r="Q28" s="5">
        <v>681.49119371851009</v>
      </c>
      <c r="R28" s="5">
        <v>752.64362631355607</v>
      </c>
      <c r="S28" s="5">
        <v>764.50406843699852</v>
      </c>
      <c r="T28" s="5">
        <v>815.61428727314524</v>
      </c>
      <c r="U28" s="5">
        <v>866.51722520089913</v>
      </c>
      <c r="V28" s="5">
        <v>874.43871366872986</v>
      </c>
      <c r="W28" s="5">
        <v>936.58718481884205</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102" t="s">
        <v>151</v>
      </c>
      <c r="B32" s="102"/>
      <c r="C32" s="17">
        <v>103.3351325579867</v>
      </c>
      <c r="D32" s="17">
        <v>118.47480735378753</v>
      </c>
      <c r="E32" s="17">
        <v>140.28240195725678</v>
      </c>
      <c r="F32" s="17">
        <v>171.97002796921745</v>
      </c>
      <c r="G32" s="17">
        <v>213.67823889483856</v>
      </c>
      <c r="H32" s="17">
        <v>273.47071143587533</v>
      </c>
      <c r="I32" s="17">
        <v>345.23777302037479</v>
      </c>
      <c r="J32" s="17">
        <v>439.19882042883387</v>
      </c>
      <c r="K32" s="17">
        <v>542.46285427278383</v>
      </c>
      <c r="L32" s="17">
        <v>640.12369734079221</v>
      </c>
      <c r="M32" s="17">
        <v>720.63057433316396</v>
      </c>
      <c r="N32" s="17">
        <v>764.14330784989284</v>
      </c>
      <c r="O32" s="17">
        <v>748.82725640666172</v>
      </c>
      <c r="P32" s="17">
        <v>807.87375170521773</v>
      </c>
      <c r="Q32" s="17">
        <v>909.80823708131311</v>
      </c>
      <c r="R32" s="17">
        <v>997.78821088937912</v>
      </c>
      <c r="S32" s="17">
        <v>1028.3254788156075</v>
      </c>
      <c r="T32" s="17">
        <v>1093.7418146326963</v>
      </c>
      <c r="U32" s="17">
        <v>1158.6381927554901</v>
      </c>
      <c r="V32" s="17">
        <v>1177.5713281970329</v>
      </c>
      <c r="W32" s="17">
        <v>1245.630892245377</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107.1204440322266</v>
      </c>
      <c r="D36" s="5">
        <v>104.99913578080196</v>
      </c>
      <c r="E36" s="5">
        <v>98.62556714795447</v>
      </c>
      <c r="F36" s="5">
        <v>78.303200121921662</v>
      </c>
      <c r="G36" s="5">
        <v>94.228697713277882</v>
      </c>
      <c r="H36" s="5">
        <v>113.06297414388862</v>
      </c>
      <c r="I36" s="5">
        <v>133.23806603815251</v>
      </c>
      <c r="J36" s="5">
        <v>159.99583086462451</v>
      </c>
      <c r="K36" s="5">
        <v>183.47268976261958</v>
      </c>
      <c r="L36" s="5">
        <v>220.74244748986061</v>
      </c>
      <c r="M36" s="5">
        <v>236.8706295572569</v>
      </c>
      <c r="N36" s="5">
        <v>249.89580702747099</v>
      </c>
      <c r="O36" s="5">
        <v>260.46438475324589</v>
      </c>
      <c r="P36" s="5">
        <v>271.99668400413771</v>
      </c>
      <c r="Q36" s="5">
        <v>312.08768942491116</v>
      </c>
      <c r="R36" s="5">
        <v>532.13804781584736</v>
      </c>
      <c r="S36" s="5">
        <v>528.12431738971327</v>
      </c>
      <c r="T36" s="5">
        <v>535.26022961760737</v>
      </c>
      <c r="U36" s="5">
        <v>553.05764257406645</v>
      </c>
      <c r="V36" s="5">
        <v>553.74237284183482</v>
      </c>
      <c r="W36" s="5">
        <v>980.65868248230277</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135.80859425415375</v>
      </c>
      <c r="S37" s="5">
        <v>782.13912385491483</v>
      </c>
      <c r="T37" s="5">
        <v>764.70054911245859</v>
      </c>
      <c r="U37" s="5">
        <v>766.53713121260591</v>
      </c>
      <c r="V37" s="5">
        <v>757.81839748804896</v>
      </c>
      <c r="W37" s="5">
        <v>748.33172726986254</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102" t="s">
        <v>151</v>
      </c>
      <c r="B40" s="102"/>
      <c r="C40" s="17">
        <v>187.2445648209183</v>
      </c>
      <c r="D40" s="17">
        <v>189.39187047110866</v>
      </c>
      <c r="E40" s="17">
        <v>186.91900263963947</v>
      </c>
      <c r="F40" s="17">
        <v>163.86551372804848</v>
      </c>
      <c r="G40" s="17">
        <v>174.02930367729607</v>
      </c>
      <c r="H40" s="17">
        <v>193.26788865395622</v>
      </c>
      <c r="I40" s="17">
        <v>217.76995094292081</v>
      </c>
      <c r="J40" s="17">
        <v>251.00652998725141</v>
      </c>
      <c r="K40" s="17">
        <v>280.31555316446878</v>
      </c>
      <c r="L40" s="17">
        <v>315.94828149918703</v>
      </c>
      <c r="M40" s="17">
        <v>329.0135530589389</v>
      </c>
      <c r="N40" s="17">
        <v>337.80557044243591</v>
      </c>
      <c r="O40" s="17">
        <v>344.3425502345803</v>
      </c>
      <c r="P40" s="17">
        <v>355.24712800946179</v>
      </c>
      <c r="Q40" s="17">
        <v>396.40661342124088</v>
      </c>
      <c r="R40" s="17">
        <v>756.93086148563214</v>
      </c>
      <c r="S40" s="17">
        <v>1405.0259802956036</v>
      </c>
      <c r="T40" s="17">
        <v>1397.8321007019574</v>
      </c>
      <c r="U40" s="17">
        <v>1421.7663382420653</v>
      </c>
      <c r="V40" s="17">
        <v>1415.8046298343047</v>
      </c>
      <c r="W40" s="17">
        <v>1834.3222265973643</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1.1663898677164148</v>
      </c>
      <c r="D44" s="5">
        <v>0.1873659417197158</v>
      </c>
      <c r="E44" s="5">
        <v>0.98539409358413654</v>
      </c>
      <c r="F44" s="5">
        <v>2.5902037208910875</v>
      </c>
      <c r="G44" s="5">
        <v>1.9842895488286751</v>
      </c>
      <c r="H44" s="5">
        <v>4.6422342707727697</v>
      </c>
      <c r="I44" s="5">
        <v>7.3674870210751839</v>
      </c>
      <c r="J44" s="5">
        <v>3.6351022732257938</v>
      </c>
      <c r="K44" s="5">
        <v>6.4470408838438678</v>
      </c>
      <c r="L44" s="5">
        <v>18.020041937021887</v>
      </c>
      <c r="M44" s="5">
        <v>32.83487874292971</v>
      </c>
      <c r="N44" s="5">
        <v>37.511657888180885</v>
      </c>
      <c r="O44" s="5">
        <v>38.949340600622271</v>
      </c>
      <c r="P44" s="5">
        <v>39.46652421285313</v>
      </c>
      <c r="Q44" s="5">
        <v>44.205217087711574</v>
      </c>
      <c r="R44" s="5">
        <v>44.428684934366579</v>
      </c>
      <c r="S44" s="5">
        <v>54.874279624803009</v>
      </c>
      <c r="T44" s="5">
        <v>39.953340912631994</v>
      </c>
      <c r="U44" s="5">
        <v>45.622281577554737</v>
      </c>
      <c r="V44" s="5">
        <v>60.136216697936817</v>
      </c>
      <c r="W44" s="5">
        <v>47.073412498520291</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102" t="s">
        <v>151</v>
      </c>
      <c r="B48" s="102"/>
      <c r="C48" s="17">
        <v>6.9189998493653553</v>
      </c>
      <c r="D48" s="17">
        <v>7.698242091380056</v>
      </c>
      <c r="E48" s="17">
        <v>10.505575024305458</v>
      </c>
      <c r="F48" s="17">
        <v>14.396804357203388</v>
      </c>
      <c r="G48" s="17">
        <v>15.287575496617174</v>
      </c>
      <c r="H48" s="17">
        <v>19.735829812327971</v>
      </c>
      <c r="I48" s="17">
        <v>24.455247444335086</v>
      </c>
      <c r="J48" s="17">
        <v>22.585593395112294</v>
      </c>
      <c r="K48" s="17">
        <v>27.62464067912687</v>
      </c>
      <c r="L48" s="17">
        <v>39.995836737424888</v>
      </c>
      <c r="M48" s="17">
        <v>54.483270912670605</v>
      </c>
      <c r="N48" s="17">
        <v>58.373099841104384</v>
      </c>
      <c r="O48" s="17">
        <v>58.74885307627757</v>
      </c>
      <c r="P48" s="17">
        <v>59.285446292122828</v>
      </c>
      <c r="Q48" s="17">
        <v>64.313575972741774</v>
      </c>
      <c r="R48" s="17">
        <v>65.742584403348786</v>
      </c>
      <c r="S48" s="17">
        <v>77.495990432759413</v>
      </c>
      <c r="T48" s="17">
        <v>63.262042815512388</v>
      </c>
      <c r="U48" s="17">
        <v>69.911910588646137</v>
      </c>
      <c r="V48" s="17">
        <v>84.84857598912842</v>
      </c>
      <c r="W48" s="17">
        <v>71.763250790346191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752.53429163999999</v>
      </c>
      <c r="G5" s="5">
        <v>752.53429163999999</v>
      </c>
      <c r="H5" s="5">
        <v>1392.43060788</v>
      </c>
      <c r="I5" s="5">
        <v>1468.19552256</v>
      </c>
      <c r="J5" s="5">
        <v>1705.95941124</v>
      </c>
      <c r="K5" s="5">
        <v>1921.16142954</v>
      </c>
      <c r="L5" s="5">
        <v>2194.5277599000001</v>
      </c>
      <c r="M5" s="5">
        <v>3967.2842354400004</v>
      </c>
      <c r="N5" s="5">
        <v>4842.7365769799999</v>
      </c>
      <c r="O5" s="5">
        <v>4934.54802096</v>
      </c>
      <c r="P5" s="5">
        <v>5566.7518995</v>
      </c>
      <c r="Q5" s="5">
        <v>5566.7518995</v>
      </c>
      <c r="R5" s="5">
        <v>6693.9914746200002</v>
      </c>
      <c r="S5" s="5">
        <v>8140.208903400001</v>
      </c>
      <c r="T5" s="5">
        <v>8255.2262631600006</v>
      </c>
      <c r="U5" s="5">
        <v>8424.367366020002</v>
      </c>
      <c r="V5" s="5">
        <v>8424.367366020002</v>
      </c>
      <c r="W5" s="5">
        <v>9092.286986940002</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2009.3777455251065</v>
      </c>
      <c r="M7" s="5">
        <v>2684.462937684706</v>
      </c>
      <c r="N7" s="5">
        <v>2943.9884952768052</v>
      </c>
      <c r="O7" s="5">
        <v>3176.6526495534063</v>
      </c>
      <c r="P7" s="5">
        <v>3438.1945740584047</v>
      </c>
      <c r="Q7" s="5">
        <v>3771.4923195484052</v>
      </c>
      <c r="R7" s="5">
        <v>4066.1390825974058</v>
      </c>
      <c r="S7" s="5">
        <v>4332.8111213103057</v>
      </c>
      <c r="T7" s="5">
        <v>4602.187448849606</v>
      </c>
      <c r="U7" s="5">
        <v>4985.1335281452057</v>
      </c>
      <c r="V7" s="5">
        <v>5138.0284479291049</v>
      </c>
      <c r="W7" s="5">
        <v>5289.6131027486072</v>
      </c>
    </row>
    <row r="8" spans="1:23">
      <c r="A8" s="6" t="s">
        <v>76</v>
      </c>
      <c r="B8" s="6" t="s">
        <v>129</v>
      </c>
      <c r="C8" s="5">
        <v>0</v>
      </c>
      <c r="D8" s="5">
        <v>20</v>
      </c>
      <c r="E8" s="5">
        <v>20</v>
      </c>
      <c r="F8" s="5">
        <v>20</v>
      </c>
      <c r="G8" s="5">
        <v>212.42771816000001</v>
      </c>
      <c r="H8" s="5">
        <v>443.82240714</v>
      </c>
      <c r="I8" s="5">
        <v>1346.82518321</v>
      </c>
      <c r="J8" s="5">
        <v>2041.7826786200001</v>
      </c>
      <c r="K8" s="5">
        <v>2101.6582448099998</v>
      </c>
      <c r="L8" s="5">
        <v>2424.6253780699999</v>
      </c>
      <c r="M8" s="5">
        <v>2679.8590741799999</v>
      </c>
      <c r="N8" s="5">
        <v>2729.8058901300001</v>
      </c>
      <c r="O8" s="5">
        <v>3134.4293810299996</v>
      </c>
      <c r="P8" s="5">
        <v>3154.5203132500001</v>
      </c>
      <c r="Q8" s="5">
        <v>3621.1138911899998</v>
      </c>
      <c r="R8" s="5">
        <v>4263.1730816399995</v>
      </c>
      <c r="S8" s="5">
        <v>4667.3070887599997</v>
      </c>
      <c r="T8" s="5">
        <v>4667.3070887599997</v>
      </c>
      <c r="U8" s="5">
        <v>4667.3070887599997</v>
      </c>
      <c r="V8" s="5">
        <v>4667.3070887599997</v>
      </c>
      <c r="W8" s="5">
        <v>4691.4197261999998</v>
      </c>
    </row>
    <row r="9" spans="1:23">
      <c r="A9" s="6" t="s">
        <v>76</v>
      </c>
      <c r="B9" s="6" t="s">
        <v>130</v>
      </c>
      <c r="C9" s="5">
        <v>0</v>
      </c>
      <c r="D9" s="5">
        <v>0</v>
      </c>
      <c r="E9" s="5">
        <v>0</v>
      </c>
      <c r="F9" s="5">
        <v>2040</v>
      </c>
      <c r="G9" s="5">
        <v>2040</v>
      </c>
      <c r="H9" s="5">
        <v>2040</v>
      </c>
      <c r="I9" s="5">
        <v>2040</v>
      </c>
      <c r="J9" s="5">
        <v>2040</v>
      </c>
      <c r="K9" s="5">
        <v>2040</v>
      </c>
      <c r="L9" s="5">
        <v>2040</v>
      </c>
      <c r="M9" s="5">
        <v>2095.3496495600002</v>
      </c>
      <c r="N9" s="5">
        <v>2095.3496495600002</v>
      </c>
      <c r="O9" s="5">
        <v>2120.2103844000003</v>
      </c>
      <c r="P9" s="5">
        <v>2120.2103844000003</v>
      </c>
      <c r="Q9" s="5">
        <v>2768.2954558400002</v>
      </c>
      <c r="R9" s="5">
        <v>2768.2954558400002</v>
      </c>
      <c r="S9" s="5">
        <v>3119.0484209700003</v>
      </c>
      <c r="T9" s="5">
        <v>3214.8055975100006</v>
      </c>
      <c r="U9" s="5">
        <v>3264.8607348500004</v>
      </c>
      <c r="V9" s="5">
        <v>3264.8607348500004</v>
      </c>
      <c r="W9" s="5">
        <v>3264.8607348500004</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3820</v>
      </c>
      <c r="F12" s="5">
        <v>4100</v>
      </c>
      <c r="G12" s="5">
        <v>4760</v>
      </c>
      <c r="H12" s="5">
        <v>6700</v>
      </c>
      <c r="I12" s="5">
        <v>8350.0000000000018</v>
      </c>
      <c r="J12" s="5">
        <v>9435.0000000000018</v>
      </c>
      <c r="K12" s="5">
        <v>9785.0000000000018</v>
      </c>
      <c r="L12" s="5">
        <v>11927.5</v>
      </c>
      <c r="M12" s="5">
        <v>14022.5</v>
      </c>
      <c r="N12" s="5">
        <v>15696.839999960001</v>
      </c>
      <c r="O12" s="5">
        <v>16213.839999970001</v>
      </c>
      <c r="P12" s="5">
        <v>16375.839999970003</v>
      </c>
      <c r="Q12" s="5">
        <v>19360.839999970001</v>
      </c>
      <c r="R12" s="5">
        <v>20640.839999970001</v>
      </c>
      <c r="S12" s="5">
        <v>22406.239999959998</v>
      </c>
      <c r="T12" s="5">
        <v>22406.239999959998</v>
      </c>
      <c r="U12" s="5">
        <v>23489.63999996</v>
      </c>
      <c r="V12" s="5">
        <v>23609.63999996</v>
      </c>
      <c r="W12" s="5">
        <v>23609.63999996</v>
      </c>
    </row>
    <row r="13" spans="1:23" s="3" customFormat="1">
      <c r="A13" s="102" t="s">
        <v>248</v>
      </c>
      <c r="B13" s="102"/>
      <c r="C13" s="17">
        <v>46.538000815655934</v>
      </c>
      <c r="D13" s="17">
        <v>134.65448991742809</v>
      </c>
      <c r="E13" s="17">
        <v>203.12716295154388</v>
      </c>
      <c r="F13" s="17">
        <v>3068.691400475082</v>
      </c>
      <c r="G13" s="17">
        <v>3413.072142149309</v>
      </c>
      <c r="H13" s="17">
        <v>4535.1364224210247</v>
      </c>
      <c r="I13" s="17">
        <v>5835.1916993656841</v>
      </c>
      <c r="J13" s="17">
        <v>7176.3085741798486</v>
      </c>
      <c r="K13" s="17">
        <v>7954.9673200077541</v>
      </c>
      <c r="L13" s="17">
        <v>8982.8851591693619</v>
      </c>
      <c r="M13" s="17">
        <v>11787.378162766685</v>
      </c>
      <c r="N13" s="17">
        <v>13014.611354697858</v>
      </c>
      <c r="O13" s="17">
        <v>13811.129706490894</v>
      </c>
      <c r="P13" s="17">
        <v>14773.37424061572</v>
      </c>
      <c r="Q13" s="17">
        <v>16265.955280780372</v>
      </c>
      <c r="R13" s="17">
        <v>18380.086519901106</v>
      </c>
      <c r="S13" s="17">
        <v>20899.541970848622</v>
      </c>
      <c r="T13" s="17">
        <v>21428.850586713172</v>
      </c>
      <c r="U13" s="17">
        <v>22085.787096939392</v>
      </c>
      <c r="V13" s="17">
        <v>22291.610236036093</v>
      </c>
      <c r="W13" s="17">
        <v>23188.044557762678</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608.82690876000004</v>
      </c>
      <c r="G18" s="5">
        <v>608.82690876000004</v>
      </c>
      <c r="H18" s="5">
        <v>1248.723225</v>
      </c>
      <c r="I18" s="5">
        <v>1324.4881396799999</v>
      </c>
      <c r="J18" s="5">
        <v>1562.2520283599999</v>
      </c>
      <c r="K18" s="5">
        <v>1777.4540466599999</v>
      </c>
      <c r="L18" s="5">
        <v>2050.8203770199998</v>
      </c>
      <c r="M18" s="5">
        <v>3823.5768525600001</v>
      </c>
      <c r="N18" s="5">
        <v>4699.0291940999996</v>
      </c>
      <c r="O18" s="5">
        <v>4790.8406380799997</v>
      </c>
      <c r="P18" s="5">
        <v>5423.0445166199997</v>
      </c>
      <c r="Q18" s="5">
        <v>5423.0445166199997</v>
      </c>
      <c r="R18" s="5">
        <v>6550.2840917399999</v>
      </c>
      <c r="S18" s="5">
        <v>6550.2840917399999</v>
      </c>
      <c r="T18" s="5">
        <v>6613.6850530199999</v>
      </c>
      <c r="U18" s="5">
        <v>6782.8261558800004</v>
      </c>
      <c r="V18" s="5">
        <v>6782.8261558800004</v>
      </c>
      <c r="W18" s="5">
        <v>7450.7457768000004</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127</v>
      </c>
      <c r="B21" s="6" t="s">
        <v>129</v>
      </c>
      <c r="C21" s="5">
        <v>0</v>
      </c>
      <c r="D21" s="5">
        <v>0</v>
      </c>
      <c r="E21" s="5">
        <v>0</v>
      </c>
      <c r="F21" s="5">
        <v>0</v>
      </c>
      <c r="G21" s="5">
        <v>0</v>
      </c>
      <c r="H21" s="5">
        <v>72.095895279999993</v>
      </c>
      <c r="I21" s="5">
        <v>72.095895279999993</v>
      </c>
      <c r="J21" s="5">
        <v>72.095895279999993</v>
      </c>
      <c r="K21" s="5">
        <v>72.095895279999993</v>
      </c>
      <c r="L21" s="5">
        <v>72.095895279999993</v>
      </c>
      <c r="M21" s="5">
        <v>72.095895279999993</v>
      </c>
      <c r="N21" s="5">
        <v>72.095895279999993</v>
      </c>
      <c r="O21" s="5">
        <v>164.40201633000001</v>
      </c>
      <c r="P21" s="5">
        <v>184.49294854999999</v>
      </c>
      <c r="Q21" s="5">
        <v>184.49294854999999</v>
      </c>
      <c r="R21" s="5">
        <v>245.76693524999999</v>
      </c>
      <c r="S21" s="5">
        <v>245.76693524999999</v>
      </c>
      <c r="T21" s="5">
        <v>245.76693524999999</v>
      </c>
      <c r="U21" s="5">
        <v>245.76693524999999</v>
      </c>
      <c r="V21" s="5">
        <v>245.76693524999999</v>
      </c>
      <c r="W21" s="5">
        <v>245.76693524999999</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2660</v>
      </c>
      <c r="H25" s="5">
        <v>4040</v>
      </c>
      <c r="I25" s="5">
        <v>4040</v>
      </c>
      <c r="J25" s="5">
        <v>4040</v>
      </c>
      <c r="K25" s="5">
        <v>4040</v>
      </c>
      <c r="L25" s="5">
        <v>5420</v>
      </c>
      <c r="M25" s="5">
        <v>6765</v>
      </c>
      <c r="N25" s="5">
        <v>8205</v>
      </c>
      <c r="O25" s="5">
        <v>8205</v>
      </c>
      <c r="P25" s="5">
        <v>8205</v>
      </c>
      <c r="Q25" s="5">
        <v>10310</v>
      </c>
      <c r="R25" s="5">
        <v>10310</v>
      </c>
      <c r="S25" s="5">
        <v>10310</v>
      </c>
      <c r="T25" s="5">
        <v>10310</v>
      </c>
      <c r="U25" s="5">
        <v>10310</v>
      </c>
      <c r="V25" s="5">
        <v>10310</v>
      </c>
      <c r="W25" s="5">
        <v>10310</v>
      </c>
    </row>
    <row r="26" spans="1:23" s="3" customFormat="1">
      <c r="A26" s="102" t="s">
        <v>248</v>
      </c>
      <c r="B26" s="102"/>
      <c r="C26" s="17">
        <v>51.224769479717011</v>
      </c>
      <c r="D26" s="17">
        <v>83.733107579665273</v>
      </c>
      <c r="E26" s="17">
        <v>115.94192431885217</v>
      </c>
      <c r="F26" s="17">
        <v>2798.3137641725152</v>
      </c>
      <c r="G26" s="17">
        <v>2863.0946111078006</v>
      </c>
      <c r="H26" s="17">
        <v>3681.0699570073025</v>
      </c>
      <c r="I26" s="17">
        <v>3888.7806790890618</v>
      </c>
      <c r="J26" s="17">
        <v>4288.9274802363007</v>
      </c>
      <c r="K26" s="17">
        <v>4708.5467014487895</v>
      </c>
      <c r="L26" s="17">
        <v>5150.967036821432</v>
      </c>
      <c r="M26" s="17">
        <v>7088.9065936940115</v>
      </c>
      <c r="N26" s="17">
        <v>8078.7563932971716</v>
      </c>
      <c r="O26" s="17">
        <v>8373.1180270840705</v>
      </c>
      <c r="P26" s="17">
        <v>9141.7767142448683</v>
      </c>
      <c r="Q26" s="17">
        <v>9282.9720222225442</v>
      </c>
      <c r="R26" s="17">
        <v>10602.161899717623</v>
      </c>
      <c r="S26" s="17">
        <v>10721.679633411644</v>
      </c>
      <c r="T26" s="17">
        <v>10906.903572689367</v>
      </c>
      <c r="U26" s="17">
        <v>11206.329063042243</v>
      </c>
      <c r="V26" s="17">
        <v>11282.061458933596</v>
      </c>
      <c r="W26" s="17">
        <v>12023.703174265689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976.57193015999997</v>
      </c>
      <c r="T31" s="5">
        <v>1028.18832864</v>
      </c>
      <c r="U31" s="5">
        <v>1028.18832864</v>
      </c>
      <c r="V31" s="5">
        <v>1028.18832864</v>
      </c>
      <c r="W31" s="5">
        <v>1028.18832864</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923.41000536608635</v>
      </c>
      <c r="T33" s="5">
        <v>990.09222143848638</v>
      </c>
      <c r="U33" s="5">
        <v>1149.6352084726864</v>
      </c>
      <c r="V33" s="5">
        <v>1193.1796325967864</v>
      </c>
      <c r="W33" s="5">
        <v>1237.2450916968864</v>
      </c>
    </row>
    <row r="34" spans="1:23" s="3" customFormat="1">
      <c r="A34" s="6" t="s">
        <v>144</v>
      </c>
      <c r="B34" s="6" t="s">
        <v>129</v>
      </c>
      <c r="C34" s="5">
        <v>0</v>
      </c>
      <c r="D34" s="5">
        <v>20</v>
      </c>
      <c r="E34" s="5">
        <v>20</v>
      </c>
      <c r="F34" s="5">
        <v>20</v>
      </c>
      <c r="G34" s="5">
        <v>20</v>
      </c>
      <c r="H34" s="5">
        <v>20</v>
      </c>
      <c r="I34" s="5">
        <v>20</v>
      </c>
      <c r="J34" s="5">
        <v>506.32550028000003</v>
      </c>
      <c r="K34" s="5">
        <v>506.32550028000003</v>
      </c>
      <c r="L34" s="5">
        <v>587.16099480000003</v>
      </c>
      <c r="M34" s="5">
        <v>587.16099480000003</v>
      </c>
      <c r="N34" s="5">
        <v>637.10781075</v>
      </c>
      <c r="O34" s="5">
        <v>949.42518059999998</v>
      </c>
      <c r="P34" s="5">
        <v>949.42518059999998</v>
      </c>
      <c r="Q34" s="5">
        <v>949.42518059999998</v>
      </c>
      <c r="R34" s="5">
        <v>1273.92417673</v>
      </c>
      <c r="S34" s="5">
        <v>1473.8602503900001</v>
      </c>
      <c r="T34" s="5">
        <v>1473.8602503900001</v>
      </c>
      <c r="U34" s="5">
        <v>1473.8602503900001</v>
      </c>
      <c r="V34" s="5">
        <v>1473.8602503900001</v>
      </c>
      <c r="W34" s="5">
        <v>1473.8602503900001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24.860734839999999</v>
      </c>
      <c r="P35" s="5">
        <v>24.860734839999999</v>
      </c>
      <c r="Q35" s="5">
        <v>24.860734839999999</v>
      </c>
      <c r="R35" s="5">
        <v>24.860734839999999</v>
      </c>
      <c r="S35" s="5">
        <v>24.860734839999999</v>
      </c>
      <c r="T35" s="5">
        <v>24.860734839999999</v>
      </c>
      <c r="U35" s="5">
        <v>24.860734839999999</v>
      </c>
      <c r="V35" s="5">
        <v>24.860734839999999</v>
      </c>
      <c r="W35" s="5">
        <v>24.860734839999999</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1400</v>
      </c>
      <c r="F38" s="5">
        <v>1680</v>
      </c>
      <c r="G38" s="5">
        <v>1680</v>
      </c>
      <c r="H38" s="5">
        <v>1680</v>
      </c>
      <c r="I38" s="5">
        <v>1680</v>
      </c>
      <c r="J38" s="5">
        <v>2765</v>
      </c>
      <c r="K38" s="5">
        <v>2765</v>
      </c>
      <c r="L38" s="5">
        <v>2765</v>
      </c>
      <c r="M38" s="5">
        <v>2765</v>
      </c>
      <c r="N38" s="5">
        <v>2765</v>
      </c>
      <c r="O38" s="5">
        <v>3057.0000000099999</v>
      </c>
      <c r="P38" s="5">
        <v>3174.0000000099999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26.143509506434022</v>
      </c>
      <c r="D39" s="17">
        <v>63.002658447136319</v>
      </c>
      <c r="E39" s="17">
        <v>79.282679009581216</v>
      </c>
      <c r="F39" s="17">
        <v>96.147299926662839</v>
      </c>
      <c r="G39" s="17">
        <v>131.33427984712196</v>
      </c>
      <c r="H39" s="17">
        <v>189.41970433554152</v>
      </c>
      <c r="I39" s="17">
        <v>265.80683450068091</v>
      </c>
      <c r="J39" s="17">
        <v>839.25579918693222</v>
      </c>
      <c r="K39" s="17">
        <v>953.57372131643251</v>
      </c>
      <c r="L39" s="17">
        <v>1114.3929389158816</v>
      </c>
      <c r="M39" s="17">
        <v>1196.0559342127535</v>
      </c>
      <c r="N39" s="17">
        <v>1324.9039432910408</v>
      </c>
      <c r="O39" s="17">
        <v>1726.3098403762283</v>
      </c>
      <c r="P39" s="17">
        <v>1799.8973759708711</v>
      </c>
      <c r="Q39" s="17">
        <v>1882.7153471493646</v>
      </c>
      <c r="R39" s="17">
        <v>2278.0425291711949</v>
      </c>
      <c r="S39" s="17">
        <v>3531.3698067034752</v>
      </c>
      <c r="T39" s="17">
        <v>3657.8880440864823</v>
      </c>
      <c r="U39" s="17">
        <v>3828.2111990184208</v>
      </c>
      <c r="V39" s="17">
        <v>3880.9258006853825</v>
      </c>
      <c r="W39" s="17">
        <v>3933.5196716787714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145</v>
      </c>
      <c r="B47" s="6" t="s">
        <v>129</v>
      </c>
      <c r="C47" s="5">
        <v>0</v>
      </c>
      <c r="D47" s="5">
        <v>0</v>
      </c>
      <c r="E47" s="5">
        <v>0</v>
      </c>
      <c r="F47" s="5">
        <v>0</v>
      </c>
      <c r="G47" s="5">
        <v>192.42771816000001</v>
      </c>
      <c r="H47" s="5">
        <v>351.72651186000002</v>
      </c>
      <c r="I47" s="5">
        <v>1254.7292879300001</v>
      </c>
      <c r="J47" s="5">
        <v>1463.36128306</v>
      </c>
      <c r="K47" s="5">
        <v>1523.23684925</v>
      </c>
      <c r="L47" s="5">
        <v>1765.3684879899999</v>
      </c>
      <c r="M47" s="5">
        <v>2020.6021841000002</v>
      </c>
      <c r="N47" s="5">
        <v>2020.6021841000002</v>
      </c>
      <c r="O47" s="5">
        <v>2020.6021841000002</v>
      </c>
      <c r="P47" s="5">
        <v>2020.6021841000002</v>
      </c>
      <c r="Q47" s="5">
        <v>2020.6021841000002</v>
      </c>
      <c r="R47" s="5">
        <v>2020.6021841000002</v>
      </c>
      <c r="S47" s="5">
        <v>2020.6021841000002</v>
      </c>
      <c r="T47" s="5">
        <v>2020.6021841000002</v>
      </c>
      <c r="U47" s="5">
        <v>2020.6021841000002</v>
      </c>
      <c r="V47" s="5">
        <v>2020.6021841000002</v>
      </c>
      <c r="W47" s="5">
        <v>2044.7148215400002</v>
      </c>
    </row>
    <row r="48" spans="1:23" s="3" customFormat="1">
      <c r="A48" s="6" t="s">
        <v>145</v>
      </c>
      <c r="B48" s="6" t="s">
        <v>130</v>
      </c>
      <c r="C48" s="5">
        <v>0</v>
      </c>
      <c r="D48" s="5">
        <v>0</v>
      </c>
      <c r="E48" s="5">
        <v>0</v>
      </c>
      <c r="F48" s="5">
        <v>0</v>
      </c>
      <c r="G48" s="5">
        <v>0</v>
      </c>
      <c r="H48" s="5">
        <v>0</v>
      </c>
      <c r="I48" s="5">
        <v>0</v>
      </c>
      <c r="J48" s="5">
        <v>0</v>
      </c>
      <c r="K48" s="5">
        <v>0</v>
      </c>
      <c r="L48" s="5">
        <v>0</v>
      </c>
      <c r="M48" s="5">
        <v>55.349649560000003</v>
      </c>
      <c r="N48" s="5">
        <v>55.349649560000003</v>
      </c>
      <c r="O48" s="5">
        <v>55.349649560000003</v>
      </c>
      <c r="P48" s="5">
        <v>55.349649560000003</v>
      </c>
      <c r="Q48" s="5">
        <v>703.43472099999997</v>
      </c>
      <c r="R48" s="5">
        <v>703.43472099999997</v>
      </c>
      <c r="S48" s="5">
        <v>1054.18768613</v>
      </c>
      <c r="T48" s="5">
        <v>1149.94486267</v>
      </c>
      <c r="U48" s="5">
        <v>1200.0000000099999</v>
      </c>
      <c r="V48" s="5">
        <v>1200.0000000099999</v>
      </c>
      <c r="W48" s="5">
        <v>1200.0000000099999</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560</v>
      </c>
      <c r="I51" s="5">
        <v>2210</v>
      </c>
      <c r="J51" s="5">
        <v>2210</v>
      </c>
      <c r="K51" s="5">
        <v>2560</v>
      </c>
      <c r="L51" s="5">
        <v>2910</v>
      </c>
      <c r="M51" s="5">
        <v>3660</v>
      </c>
      <c r="N51" s="5">
        <v>3660</v>
      </c>
      <c r="O51" s="5">
        <v>3885</v>
      </c>
      <c r="P51" s="5">
        <v>3905</v>
      </c>
      <c r="Q51" s="5">
        <v>3905</v>
      </c>
      <c r="R51" s="5">
        <v>4485</v>
      </c>
      <c r="S51" s="5">
        <v>4485</v>
      </c>
      <c r="T51" s="5">
        <v>4485</v>
      </c>
      <c r="U51" s="5">
        <v>5425</v>
      </c>
      <c r="V51" s="5">
        <v>5425</v>
      </c>
      <c r="W51" s="5">
        <v>5425</v>
      </c>
    </row>
    <row r="52" spans="1:23" s="3" customFormat="1">
      <c r="A52" s="102" t="s">
        <v>248</v>
      </c>
      <c r="B52" s="102"/>
      <c r="C52" s="17">
        <v>-69.398393946071309</v>
      </c>
      <c r="D52" s="17">
        <v>-49.95215177172112</v>
      </c>
      <c r="E52" s="17">
        <v>-29.164598255699644</v>
      </c>
      <c r="F52" s="17">
        <v>-5.6789568229077361</v>
      </c>
      <c r="G52" s="17">
        <v>224.39805407605363</v>
      </c>
      <c r="H52" s="17">
        <v>442.90551081682565</v>
      </c>
      <c r="I52" s="17">
        <v>1423.6710759419302</v>
      </c>
      <c r="J52" s="17">
        <v>1738.3285389737423</v>
      </c>
      <c r="K52" s="17">
        <v>1930.6405233655046</v>
      </c>
      <c r="L52" s="17">
        <v>2296.515218318385</v>
      </c>
      <c r="M52" s="17">
        <v>2733.0136492560355</v>
      </c>
      <c r="N52" s="17">
        <v>2817.5949572218524</v>
      </c>
      <c r="O52" s="17">
        <v>2891.9166235672651</v>
      </c>
      <c r="P52" s="17">
        <v>2979.7804266162461</v>
      </c>
      <c r="Q52" s="17">
        <v>3741.3125313880932</v>
      </c>
      <c r="R52" s="17">
        <v>3847.3884948036762</v>
      </c>
      <c r="S52" s="17">
        <v>4290.8665885025302</v>
      </c>
      <c r="T52" s="17">
        <v>4479.823201412707</v>
      </c>
      <c r="U52" s="17">
        <v>4635.5183352274471</v>
      </c>
      <c r="V52" s="17">
        <v>4696.9687883791867</v>
      </c>
      <c r="W52" s="17">
        <v>4782.036203994131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143.70738288000001</v>
      </c>
      <c r="G57" s="5">
        <v>143.70738288000001</v>
      </c>
      <c r="H57" s="5">
        <v>143.70738288000001</v>
      </c>
      <c r="I57" s="5">
        <v>143.70738288000001</v>
      </c>
      <c r="J57" s="5">
        <v>143.70738288000001</v>
      </c>
      <c r="K57" s="5">
        <v>143.70738288000001</v>
      </c>
      <c r="L57" s="5">
        <v>143.70738288000001</v>
      </c>
      <c r="M57" s="5">
        <v>143.70738288000001</v>
      </c>
      <c r="N57" s="5">
        <v>143.70738288000001</v>
      </c>
      <c r="O57" s="5">
        <v>143.70738288000001</v>
      </c>
      <c r="P57" s="5">
        <v>143.70738288000001</v>
      </c>
      <c r="Q57" s="5">
        <v>143.70738288000001</v>
      </c>
      <c r="R57" s="5">
        <v>143.70738288000001</v>
      </c>
      <c r="S57" s="5">
        <v>613.35288149999997</v>
      </c>
      <c r="T57" s="5">
        <v>613.35288149999997</v>
      </c>
      <c r="U57" s="5">
        <v>613.35288149999997</v>
      </c>
      <c r="V57" s="5">
        <v>613.35288149999997</v>
      </c>
      <c r="W57" s="5">
        <v>613.35288149999997</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189.5732721057783</v>
      </c>
      <c r="M59" s="5">
        <v>526.13759354377828</v>
      </c>
      <c r="N59" s="5">
        <v>541.5711006355782</v>
      </c>
      <c r="O59" s="5">
        <v>559.69250613257816</v>
      </c>
      <c r="P59" s="5">
        <v>581.55793223727824</v>
      </c>
      <c r="Q59" s="5">
        <v>610.80616347117825</v>
      </c>
      <c r="R59" s="5">
        <v>636.59698777077824</v>
      </c>
      <c r="S59" s="5">
        <v>655.70906756707825</v>
      </c>
      <c r="T59" s="5">
        <v>675.26133193907822</v>
      </c>
      <c r="U59" s="5">
        <v>697.24662035967822</v>
      </c>
      <c r="V59" s="5">
        <v>706.6208834265783</v>
      </c>
      <c r="W59" s="5">
        <v>715.87196869367835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466.59357793999999</v>
      </c>
      <c r="R60" s="5">
        <v>722.87978555999996</v>
      </c>
      <c r="S60" s="5">
        <v>927.07771902000002</v>
      </c>
      <c r="T60" s="5">
        <v>927.07771902000002</v>
      </c>
      <c r="U60" s="5">
        <v>927.07771902000002</v>
      </c>
      <c r="V60" s="5">
        <v>927.07771902000002</v>
      </c>
      <c r="W60" s="5">
        <v>927.07771902000002</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102" t="s">
        <v>248</v>
      </c>
      <c r="B65" s="102"/>
      <c r="C65" s="17">
        <v>36.891028177042344</v>
      </c>
      <c r="D65" s="17">
        <v>35.342591320651231</v>
      </c>
      <c r="E65" s="17">
        <v>33.664408648369992</v>
      </c>
      <c r="F65" s="17">
        <v>175.47236352950904</v>
      </c>
      <c r="G65" s="17">
        <v>187.24008682992138</v>
      </c>
      <c r="H65" s="17">
        <v>209.96099653021176</v>
      </c>
      <c r="I65" s="17">
        <v>239.50904732567298</v>
      </c>
      <c r="J65" s="17">
        <v>283.2541272308959</v>
      </c>
      <c r="K65" s="17">
        <v>324.79543452842751</v>
      </c>
      <c r="L65" s="17">
        <v>375.61506832718032</v>
      </c>
      <c r="M65" s="17">
        <v>717.06251753207312</v>
      </c>
      <c r="N65" s="17">
        <v>736.88350324316514</v>
      </c>
      <c r="O65" s="17">
        <v>758.4610539036081</v>
      </c>
      <c r="P65" s="17">
        <v>785.13569904945746</v>
      </c>
      <c r="Q65" s="17">
        <v>1285.2292581266906</v>
      </c>
      <c r="R65" s="17">
        <v>1572.592911080302</v>
      </c>
      <c r="S65" s="17">
        <v>2270.8839711726578</v>
      </c>
      <c r="T65" s="17">
        <v>2294.7606229525654</v>
      </c>
      <c r="U65" s="17">
        <v>2321.3284000031044</v>
      </c>
      <c r="V65" s="17">
        <v>2335.3838455454202</v>
      </c>
      <c r="W65" s="17">
        <v>2350.5650545325025</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79.90068512831354</v>
      </c>
      <c r="S78" s="17">
        <v>84.741971058318171</v>
      </c>
      <c r="T78" s="17">
        <v>89.475145572050423</v>
      </c>
      <c r="U78" s="17">
        <v>94.400099648172699</v>
      </c>
      <c r="V78" s="17">
        <v>96.270342492501513</v>
      </c>
      <c r="W78" s="17">
        <v>98.220453291581535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2028.0966309251062</v>
      </c>
      <c r="M7" s="5">
        <v>2392.9288436647062</v>
      </c>
      <c r="N7" s="5">
        <v>2652.4544012568058</v>
      </c>
      <c r="O7" s="5">
        <v>2885.1185555334059</v>
      </c>
      <c r="P7" s="5">
        <v>3146.6604800384043</v>
      </c>
      <c r="Q7" s="5">
        <v>3512.3279663084058</v>
      </c>
      <c r="R7" s="5">
        <v>4195.1773746674053</v>
      </c>
      <c r="S7" s="5">
        <v>4452.5884232603057</v>
      </c>
      <c r="T7" s="5">
        <v>5248.2617197696063</v>
      </c>
      <c r="U7" s="5">
        <v>5550.1988401252065</v>
      </c>
      <c r="V7" s="5">
        <v>5703.0937599091076</v>
      </c>
      <c r="W7" s="5">
        <v>6710.7602834686086</v>
      </c>
    </row>
    <row r="8" spans="1:23">
      <c r="A8" s="6" t="s">
        <v>76</v>
      </c>
      <c r="B8" s="6" t="s">
        <v>129</v>
      </c>
      <c r="C8" s="5">
        <v>0</v>
      </c>
      <c r="D8" s="5">
        <v>20</v>
      </c>
      <c r="E8" s="5">
        <v>20</v>
      </c>
      <c r="F8" s="5">
        <v>20</v>
      </c>
      <c r="G8" s="5">
        <v>20</v>
      </c>
      <c r="H8" s="5">
        <v>20</v>
      </c>
      <c r="I8" s="5">
        <v>20</v>
      </c>
      <c r="J8" s="5">
        <v>20</v>
      </c>
      <c r="K8" s="5">
        <v>20</v>
      </c>
      <c r="L8" s="5">
        <v>20</v>
      </c>
      <c r="M8" s="5">
        <v>1546.8354003300001</v>
      </c>
      <c r="N8" s="5">
        <v>1546.8354003300001</v>
      </c>
      <c r="O8" s="5">
        <v>1780.5032738</v>
      </c>
      <c r="P8" s="5">
        <v>2306.48745654</v>
      </c>
      <c r="Q8" s="5">
        <v>3435.7765227300001</v>
      </c>
      <c r="R8" s="5">
        <v>3567.0860981999999</v>
      </c>
      <c r="S8" s="5">
        <v>4221.0159434099996</v>
      </c>
      <c r="T8" s="5">
        <v>4221.0159434099996</v>
      </c>
      <c r="U8" s="5">
        <v>4221.0159434099996</v>
      </c>
      <c r="V8" s="5">
        <v>5098.95860705</v>
      </c>
      <c r="W8" s="5">
        <v>5098.95860705</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2240.7748055799998</v>
      </c>
      <c r="R9" s="5">
        <v>2271.31537721</v>
      </c>
      <c r="S9" s="5">
        <v>2779.12731278</v>
      </c>
      <c r="T9" s="5">
        <v>3063.35915866</v>
      </c>
      <c r="U9" s="5">
        <v>3063.35915866</v>
      </c>
      <c r="V9" s="5">
        <v>3063.35915866</v>
      </c>
      <c r="W9" s="5">
        <v>3063.35915866</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6062.5</v>
      </c>
      <c r="R11" s="5">
        <v>6062.5</v>
      </c>
      <c r="S11" s="5">
        <v>6062.5</v>
      </c>
      <c r="T11" s="5">
        <v>6062.5</v>
      </c>
      <c r="U11" s="5">
        <v>6062.5</v>
      </c>
      <c r="V11" s="5">
        <v>6062.5</v>
      </c>
      <c r="W11" s="5">
        <v>6062.5</v>
      </c>
    </row>
    <row r="12" spans="1:23">
      <c r="A12" s="6" t="s">
        <v>76</v>
      </c>
      <c r="B12" s="6" t="s">
        <v>134</v>
      </c>
      <c r="C12" s="5">
        <v>0</v>
      </c>
      <c r="D12" s="5">
        <v>740</v>
      </c>
      <c r="E12" s="5">
        <v>2420</v>
      </c>
      <c r="F12" s="5">
        <v>2420</v>
      </c>
      <c r="G12" s="5">
        <v>4460</v>
      </c>
      <c r="H12" s="5">
        <v>5529.9999999900001</v>
      </c>
      <c r="I12" s="5">
        <v>5529.9999999900001</v>
      </c>
      <c r="J12" s="5">
        <v>6965</v>
      </c>
      <c r="K12" s="5">
        <v>6965</v>
      </c>
      <c r="L12" s="5">
        <v>8847.5000000000018</v>
      </c>
      <c r="M12" s="5">
        <v>10227.500000000002</v>
      </c>
      <c r="N12" s="5">
        <v>11921.839999960002</v>
      </c>
      <c r="O12" s="5">
        <v>12438.839999970003</v>
      </c>
      <c r="P12" s="5">
        <v>12880.839999970003</v>
      </c>
      <c r="Q12" s="5">
        <v>17950.839999970001</v>
      </c>
      <c r="R12" s="5">
        <v>18650.839999970001</v>
      </c>
      <c r="S12" s="5">
        <v>20416.239999959998</v>
      </c>
      <c r="T12" s="5">
        <v>20416.239999959998</v>
      </c>
      <c r="U12" s="5">
        <v>21499.63999996</v>
      </c>
      <c r="V12" s="5">
        <v>21619.63999996</v>
      </c>
      <c r="W12" s="5">
        <v>21619.63999996</v>
      </c>
    </row>
    <row r="13" spans="1:23" s="3" customFormat="1">
      <c r="A13" s="102" t="s">
        <v>248</v>
      </c>
      <c r="B13" s="102"/>
      <c r="C13" s="17">
        <v>46.538000815655934</v>
      </c>
      <c r="D13" s="17">
        <v>134.65448991742809</v>
      </c>
      <c r="E13" s="17">
        <v>203.12716295154388</v>
      </c>
      <c r="F13" s="17">
        <v>2316.1571088350815</v>
      </c>
      <c r="G13" s="17">
        <v>2468.110132349309</v>
      </c>
      <c r="H13" s="17">
        <v>2718.8834074010247</v>
      </c>
      <c r="I13" s="17">
        <v>3040.1709935956842</v>
      </c>
      <c r="J13" s="17">
        <v>3448.5664843198492</v>
      </c>
      <c r="K13" s="17">
        <v>3952.1476456577543</v>
      </c>
      <c r="L13" s="17">
        <v>4402.4509065993616</v>
      </c>
      <c r="M13" s="17">
        <v>6730.1865098966846</v>
      </c>
      <c r="N13" s="17">
        <v>7032.0205443378563</v>
      </c>
      <c r="O13" s="17">
        <v>7540.9110998808928</v>
      </c>
      <c r="P13" s="17">
        <v>8376.8450059857205</v>
      </c>
      <c r="Q13" s="17">
        <v>10117.181009320373</v>
      </c>
      <c r="R13" s="17">
        <v>11012.066275281106</v>
      </c>
      <c r="S13" s="17">
        <v>12482.898115858621</v>
      </c>
      <c r="T13" s="17">
        <v>13611.961010273171</v>
      </c>
      <c r="U13" s="17">
        <v>13968.692321359387</v>
      </c>
      <c r="V13" s="17">
        <v>15052.458124096089</v>
      </c>
      <c r="W13" s="17">
        <v>16112.942056202677</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127</v>
      </c>
      <c r="B21" s="6" t="s">
        <v>129</v>
      </c>
      <c r="C21" s="5">
        <v>0</v>
      </c>
      <c r="D21" s="5">
        <v>0</v>
      </c>
      <c r="E21" s="5">
        <v>0</v>
      </c>
      <c r="F21" s="5">
        <v>0</v>
      </c>
      <c r="G21" s="5">
        <v>0</v>
      </c>
      <c r="H21" s="5">
        <v>0</v>
      </c>
      <c r="I21" s="5">
        <v>0</v>
      </c>
      <c r="J21" s="5">
        <v>0</v>
      </c>
      <c r="K21" s="5">
        <v>0</v>
      </c>
      <c r="L21" s="5">
        <v>0</v>
      </c>
      <c r="M21" s="5">
        <v>1526.8354003300001</v>
      </c>
      <c r="N21" s="5">
        <v>1526.8354003300001</v>
      </c>
      <c r="O21" s="5">
        <v>1526.8354003300001</v>
      </c>
      <c r="P21" s="5">
        <v>1526.8354003300001</v>
      </c>
      <c r="Q21" s="5">
        <v>2524.7545269400002</v>
      </c>
      <c r="R21" s="5">
        <v>2524.7545269400002</v>
      </c>
      <c r="S21" s="5">
        <v>2524.7545269400002</v>
      </c>
      <c r="T21" s="5">
        <v>2524.7545269400002</v>
      </c>
      <c r="U21" s="5">
        <v>2524.7545269400002</v>
      </c>
      <c r="V21" s="5">
        <v>3079.9761778000002</v>
      </c>
      <c r="W21" s="5">
        <v>3079.9761778000002</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4040</v>
      </c>
      <c r="H25" s="5">
        <v>4760</v>
      </c>
      <c r="I25" s="5">
        <v>4760</v>
      </c>
      <c r="J25" s="5">
        <v>4760</v>
      </c>
      <c r="K25" s="5">
        <v>4760</v>
      </c>
      <c r="L25" s="5">
        <v>5480</v>
      </c>
      <c r="M25" s="5">
        <v>6860</v>
      </c>
      <c r="N25" s="5">
        <v>6860</v>
      </c>
      <c r="O25" s="5">
        <v>6860</v>
      </c>
      <c r="P25" s="5">
        <v>6860</v>
      </c>
      <c r="Q25" s="5">
        <v>9650</v>
      </c>
      <c r="R25" s="5">
        <v>9650</v>
      </c>
      <c r="S25" s="5">
        <v>9650</v>
      </c>
      <c r="T25" s="5">
        <v>9650</v>
      </c>
      <c r="U25" s="5">
        <v>9650</v>
      </c>
      <c r="V25" s="5">
        <v>9650</v>
      </c>
      <c r="W25" s="5">
        <v>9650</v>
      </c>
    </row>
    <row r="26" spans="1:23" s="3" customFormat="1">
      <c r="A26" s="102" t="s">
        <v>248</v>
      </c>
      <c r="B26" s="102"/>
      <c r="C26" s="17">
        <v>51.224769479717011</v>
      </c>
      <c r="D26" s="17">
        <v>83.733107579665273</v>
      </c>
      <c r="E26" s="17">
        <v>115.94192431885217</v>
      </c>
      <c r="F26" s="17">
        <v>2189.4868554125151</v>
      </c>
      <c r="G26" s="17">
        <v>2254.2677023478004</v>
      </c>
      <c r="H26" s="17">
        <v>2360.2508367273026</v>
      </c>
      <c r="I26" s="17">
        <v>2492.196644129062</v>
      </c>
      <c r="J26" s="17">
        <v>2654.5795565963003</v>
      </c>
      <c r="K26" s="17">
        <v>2858.9967595087892</v>
      </c>
      <c r="L26" s="17">
        <v>3028.0507645214325</v>
      </c>
      <c r="M26" s="17">
        <v>4720.0692461840117</v>
      </c>
      <c r="N26" s="17">
        <v>4834.4667042471719</v>
      </c>
      <c r="O26" s="17">
        <v>4944.7107730040707</v>
      </c>
      <c r="P26" s="17">
        <v>5061.0746494048672</v>
      </c>
      <c r="Q26" s="17">
        <v>6200.1890839925445</v>
      </c>
      <c r="R26" s="17">
        <v>6330.8653996676221</v>
      </c>
      <c r="S26" s="17">
        <v>6450.3831333616436</v>
      </c>
      <c r="T26" s="17">
        <v>6572.2061113593682</v>
      </c>
      <c r="U26" s="17">
        <v>6702.490498852243</v>
      </c>
      <c r="V26" s="17">
        <v>7333.4445456035983</v>
      </c>
      <c r="W26" s="17">
        <v>7407.1666400156901</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914.14901524608638</v>
      </c>
      <c r="T33" s="5">
        <v>1507.1282002884864</v>
      </c>
      <c r="U33" s="5">
        <v>1585.6622283826864</v>
      </c>
      <c r="V33" s="5">
        <v>1629.2066525067864</v>
      </c>
      <c r="W33" s="5">
        <v>1673.2721116068865</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253.66787346999999</v>
      </c>
      <c r="P34" s="5">
        <v>779.65205620999996</v>
      </c>
      <c r="Q34" s="5">
        <v>911.02199579000001</v>
      </c>
      <c r="R34" s="5">
        <v>911.02199579000001</v>
      </c>
      <c r="S34" s="5">
        <v>911.02199579000001</v>
      </c>
      <c r="T34" s="5">
        <v>911.02199579000001</v>
      </c>
      <c r="U34" s="5">
        <v>911.02199579000001</v>
      </c>
      <c r="V34" s="5">
        <v>1233.74300857</v>
      </c>
      <c r="W34" s="5">
        <v>1233.74300857</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200.77480557999999</v>
      </c>
      <c r="R35" s="5">
        <v>231.31537721000001</v>
      </c>
      <c r="S35" s="5">
        <v>739.12731278000001</v>
      </c>
      <c r="T35" s="5">
        <v>1023.35915866</v>
      </c>
      <c r="U35" s="5">
        <v>1023.35915866</v>
      </c>
      <c r="V35" s="5">
        <v>1023.35915866</v>
      </c>
      <c r="W35" s="5">
        <v>1023.35915866</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2545</v>
      </c>
      <c r="O38" s="5">
        <v>2837.0000000099999</v>
      </c>
      <c r="P38" s="5">
        <v>3234.0000000099999</v>
      </c>
      <c r="Q38" s="5">
        <v>4634.0000000099999</v>
      </c>
      <c r="R38" s="5">
        <v>5334.0000000099999</v>
      </c>
      <c r="S38" s="5">
        <v>6570.4000000100004</v>
      </c>
      <c r="T38" s="5">
        <v>6570.4000000100004</v>
      </c>
      <c r="U38" s="5">
        <v>6713.8000000100001</v>
      </c>
      <c r="V38" s="5">
        <v>6713.8000000100001</v>
      </c>
      <c r="W38" s="5">
        <v>6713.8000000100001</v>
      </c>
    </row>
    <row r="39" spans="1:23" s="3" customFormat="1">
      <c r="A39" s="102" t="s">
        <v>248</v>
      </c>
      <c r="B39" s="102"/>
      <c r="C39" s="17">
        <v>26.143509506434022</v>
      </c>
      <c r="D39" s="17">
        <v>63.002658447136319</v>
      </c>
      <c r="E39" s="17">
        <v>79.282679009581216</v>
      </c>
      <c r="F39" s="17">
        <v>96.147299926662839</v>
      </c>
      <c r="G39" s="17">
        <v>131.33427984712196</v>
      </c>
      <c r="H39" s="17">
        <v>189.41970433554152</v>
      </c>
      <c r="I39" s="17">
        <v>265.80683450068091</v>
      </c>
      <c r="J39" s="17">
        <v>352.93029890693225</v>
      </c>
      <c r="K39" s="17">
        <v>467.24822103643248</v>
      </c>
      <c r="L39" s="17">
        <v>547.23194411588167</v>
      </c>
      <c r="M39" s="17">
        <v>628.89493941275373</v>
      </c>
      <c r="N39" s="17">
        <v>707.79613254104106</v>
      </c>
      <c r="O39" s="17">
        <v>1005.6917984062284</v>
      </c>
      <c r="P39" s="17">
        <v>1605.2635167408707</v>
      </c>
      <c r="Q39" s="17">
        <v>2020.2262330793646</v>
      </c>
      <c r="R39" s="17">
        <v>2121.5949906011947</v>
      </c>
      <c r="S39" s="17">
        <v>2696.9652097634753</v>
      </c>
      <c r="T39" s="17">
        <v>3582.3958635164822</v>
      </c>
      <c r="U39" s="17">
        <v>3671.7100595084203</v>
      </c>
      <c r="V39" s="17">
        <v>4047.1456739553823</v>
      </c>
      <c r="W39" s="17">
        <v>4099.7395449487713</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85</v>
      </c>
      <c r="J50" s="5">
        <v>85</v>
      </c>
      <c r="K50" s="5">
        <v>85</v>
      </c>
      <c r="L50" s="5">
        <v>85</v>
      </c>
      <c r="M50" s="5">
        <v>835</v>
      </c>
      <c r="N50" s="5">
        <v>835</v>
      </c>
      <c r="O50" s="5">
        <v>835</v>
      </c>
      <c r="P50" s="5">
        <v>835</v>
      </c>
      <c r="Q50" s="5">
        <v>2700</v>
      </c>
      <c r="R50" s="5">
        <v>2700</v>
      </c>
      <c r="S50" s="5">
        <v>2700</v>
      </c>
      <c r="T50" s="5">
        <v>2700</v>
      </c>
      <c r="U50" s="5">
        <v>2700</v>
      </c>
      <c r="V50" s="5">
        <v>2700</v>
      </c>
      <c r="W50" s="5">
        <v>2700</v>
      </c>
    </row>
    <row r="51" spans="1:23" s="3" customFormat="1">
      <c r="A51" s="6" t="s">
        <v>145</v>
      </c>
      <c r="B51" s="6" t="s">
        <v>134</v>
      </c>
      <c r="C51" s="5">
        <v>0</v>
      </c>
      <c r="D51" s="5">
        <v>0</v>
      </c>
      <c r="E51" s="5">
        <v>0</v>
      </c>
      <c r="F51" s="5">
        <v>0</v>
      </c>
      <c r="G51" s="5">
        <v>0</v>
      </c>
      <c r="H51" s="5">
        <v>349.99999999000011</v>
      </c>
      <c r="I51" s="5">
        <v>349.99999999000011</v>
      </c>
      <c r="J51" s="5">
        <v>700</v>
      </c>
      <c r="K51" s="5">
        <v>700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2" t="s">
        <v>248</v>
      </c>
      <c r="B52" s="102"/>
      <c r="C52" s="17">
        <v>-69.398393946071309</v>
      </c>
      <c r="D52" s="17">
        <v>-49.95215177172112</v>
      </c>
      <c r="E52" s="17">
        <v>-29.164598255699644</v>
      </c>
      <c r="F52" s="17">
        <v>-5.6789568229077361</v>
      </c>
      <c r="G52" s="17">
        <v>31.970335916053628</v>
      </c>
      <c r="H52" s="17">
        <v>91.178998956825609</v>
      </c>
      <c r="I52" s="17">
        <v>168.94178801193007</v>
      </c>
      <c r="J52" s="17">
        <v>274.96725591374224</v>
      </c>
      <c r="K52" s="17">
        <v>407.40367411550449</v>
      </c>
      <c r="L52" s="17">
        <v>531.1467303283855</v>
      </c>
      <c r="M52" s="17">
        <v>657.06181559603533</v>
      </c>
      <c r="N52" s="17">
        <v>741.64312356185189</v>
      </c>
      <c r="O52" s="17">
        <v>815.96478990726473</v>
      </c>
      <c r="P52" s="17">
        <v>903.82859295624587</v>
      </c>
      <c r="Q52" s="17">
        <v>1017.2756262880931</v>
      </c>
      <c r="R52" s="17">
        <v>1123.3515897036757</v>
      </c>
      <c r="S52" s="17">
        <v>1216.0767182725294</v>
      </c>
      <c r="T52" s="17">
        <v>1309.2761546427059</v>
      </c>
      <c r="U52" s="17">
        <v>1414.916151117447</v>
      </c>
      <c r="V52" s="17">
        <v>1476.3666042691871</v>
      </c>
      <c r="W52" s="17">
        <v>1537.3213824441309</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208.29215750577831</v>
      </c>
      <c r="M59" s="5">
        <v>234.60349952377831</v>
      </c>
      <c r="N59" s="5">
        <v>250.03700661557829</v>
      </c>
      <c r="O59" s="5">
        <v>268.15841211257828</v>
      </c>
      <c r="P59" s="5">
        <v>290.0238382172783</v>
      </c>
      <c r="Q59" s="5">
        <v>351.64181023117823</v>
      </c>
      <c r="R59" s="5">
        <v>765.63527984077837</v>
      </c>
      <c r="S59" s="5">
        <v>784.74735963707838</v>
      </c>
      <c r="T59" s="5">
        <v>804.29962400907834</v>
      </c>
      <c r="U59" s="5">
        <v>826.28491242967834</v>
      </c>
      <c r="V59" s="5">
        <v>835.65917549657843</v>
      </c>
      <c r="W59" s="5">
        <v>1700.9921295036786</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131.30957547</v>
      </c>
      <c r="S60" s="5">
        <v>785.23942067999997</v>
      </c>
      <c r="T60" s="5">
        <v>785.23942067999997</v>
      </c>
      <c r="U60" s="5">
        <v>785.23942067999997</v>
      </c>
      <c r="V60" s="5">
        <v>785.23942067999997</v>
      </c>
      <c r="W60" s="5">
        <v>785.23942067999997</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102" t="s">
        <v>248</v>
      </c>
      <c r="B65" s="102"/>
      <c r="C65" s="17">
        <v>36.891028177042344</v>
      </c>
      <c r="D65" s="17">
        <v>35.342591320651231</v>
      </c>
      <c r="E65" s="17">
        <v>33.664408648369992</v>
      </c>
      <c r="F65" s="17">
        <v>31.764980649509027</v>
      </c>
      <c r="G65" s="17">
        <v>43.532703949921356</v>
      </c>
      <c r="H65" s="17">
        <v>66.253613650211747</v>
      </c>
      <c r="I65" s="17">
        <v>95.801664445672969</v>
      </c>
      <c r="J65" s="17">
        <v>139.54674435089589</v>
      </c>
      <c r="K65" s="17">
        <v>181.08805164842749</v>
      </c>
      <c r="L65" s="17">
        <v>250.62657084718032</v>
      </c>
      <c r="M65" s="17">
        <v>281.82104063207316</v>
      </c>
      <c r="N65" s="17">
        <v>301.64202634316513</v>
      </c>
      <c r="O65" s="17">
        <v>323.21957700360826</v>
      </c>
      <c r="P65" s="17">
        <v>349.89422214945739</v>
      </c>
      <c r="Q65" s="17">
        <v>415.76394406669073</v>
      </c>
      <c r="R65" s="17">
        <v>966.35361018030198</v>
      </c>
      <c r="S65" s="17">
        <v>1644.7310834026573</v>
      </c>
      <c r="T65" s="17">
        <v>1668.6077351825656</v>
      </c>
      <c r="U65" s="17">
        <v>1695.1755122331047</v>
      </c>
      <c r="V65" s="17">
        <v>1709.2309577754204</v>
      </c>
      <c r="W65" s="17">
        <v>2580.4940355025019</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442.33946807181098</v>
      </c>
      <c r="N78" s="17">
        <v>446.47255764462744</v>
      </c>
      <c r="O78" s="17">
        <v>451.32416155972169</v>
      </c>
      <c r="P78" s="17">
        <v>456.78402473428082</v>
      </c>
      <c r="Q78" s="17">
        <v>463.72612189368095</v>
      </c>
      <c r="R78" s="17">
        <v>469.90068512831363</v>
      </c>
      <c r="S78" s="17">
        <v>474.7419710583182</v>
      </c>
      <c r="T78" s="17">
        <v>479.47514557205045</v>
      </c>
      <c r="U78" s="17">
        <v>484.40009964817278</v>
      </c>
      <c r="V78" s="17">
        <v>486.27034249250158</v>
      </c>
      <c r="W78" s="17">
        <v>488.22045329158158</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361.47198436000002</v>
      </c>
      <c r="J10" s="5">
        <v>361.47198436000002</v>
      </c>
      <c r="K10" s="5">
        <v>361.47198436000002</v>
      </c>
      <c r="L10" s="5">
        <v>361.47198436000002</v>
      </c>
      <c r="M10" s="5">
        <v>361.47198436000002</v>
      </c>
      <c r="N10" s="5">
        <v>361.47198436000002</v>
      </c>
      <c r="O10" s="5">
        <v>361.47198436000002</v>
      </c>
      <c r="P10" s="5">
        <v>361.47198436000002</v>
      </c>
      <c r="Q10" s="5">
        <v>361.47198436000002</v>
      </c>
      <c r="R10" s="5">
        <v>361.47198436000002</v>
      </c>
      <c r="S10" s="5">
        <v>361.47198436000002</v>
      </c>
      <c r="T10" s="5">
        <v>361.47198436000002</v>
      </c>
      <c r="U10" s="5">
        <v>361.47198436000002</v>
      </c>
      <c r="V10" s="5">
        <v>361.47198436000002</v>
      </c>
      <c r="W10" s="5">
        <v>361.47198436000002</v>
      </c>
      <c r="X10" s="5">
        <v>361.47198436000002</v>
      </c>
      <c r="Z10" s="64"/>
    </row>
    <row r="11" spans="1:26">
      <c r="A11" s="54" t="s">
        <v>144</v>
      </c>
      <c r="B11" s="54" t="s">
        <v>167</v>
      </c>
      <c r="C11" s="54" t="s">
        <v>168</v>
      </c>
      <c r="D11" s="5">
        <v>0</v>
      </c>
      <c r="E11" s="5">
        <v>0</v>
      </c>
      <c r="F11" s="5">
        <v>0</v>
      </c>
      <c r="G11" s="5">
        <v>0</v>
      </c>
      <c r="H11" s="5">
        <v>0</v>
      </c>
      <c r="I11" s="5">
        <v>0</v>
      </c>
      <c r="J11" s="5">
        <v>0</v>
      </c>
      <c r="K11" s="5">
        <v>0</v>
      </c>
      <c r="L11" s="5">
        <v>0</v>
      </c>
      <c r="M11" s="5">
        <v>0</v>
      </c>
      <c r="N11" s="5">
        <v>122.30321791999999</v>
      </c>
      <c r="O11" s="5">
        <v>324.83174914</v>
      </c>
      <c r="P11" s="5">
        <v>362.27450408999999</v>
      </c>
      <c r="Q11" s="5">
        <v>362.27450408999999</v>
      </c>
      <c r="R11" s="5">
        <v>362.27450408999999</v>
      </c>
      <c r="S11" s="5">
        <v>362.27450408999999</v>
      </c>
      <c r="T11" s="5">
        <v>362.27450408999999</v>
      </c>
      <c r="U11" s="5">
        <v>362.27450408999999</v>
      </c>
      <c r="V11" s="5">
        <v>362.27450408999999</v>
      </c>
      <c r="W11" s="5">
        <v>362.27450408999999</v>
      </c>
      <c r="X11" s="5">
        <v>362.27450408999999</v>
      </c>
      <c r="Z11" s="64"/>
    </row>
    <row r="12" spans="1:26">
      <c r="A12" s="54" t="s">
        <v>144</v>
      </c>
      <c r="B12" s="54" t="s">
        <v>169</v>
      </c>
      <c r="C12" s="54" t="s">
        <v>170</v>
      </c>
      <c r="D12" s="5">
        <v>0</v>
      </c>
      <c r="E12" s="5">
        <v>0</v>
      </c>
      <c r="F12" s="5">
        <v>0</v>
      </c>
      <c r="G12" s="5">
        <v>0</v>
      </c>
      <c r="H12" s="5">
        <v>0</v>
      </c>
      <c r="I12" s="5">
        <v>59.802203009999999</v>
      </c>
      <c r="J12" s="5">
        <v>280.58726476999999</v>
      </c>
      <c r="K12" s="5">
        <v>280.58726476999999</v>
      </c>
      <c r="L12" s="5">
        <v>280.58726476999999</v>
      </c>
      <c r="M12" s="5">
        <v>1131.40277094</v>
      </c>
      <c r="N12" s="5">
        <v>1250.93997072</v>
      </c>
      <c r="O12" s="5">
        <v>1250.93997072</v>
      </c>
      <c r="P12" s="5">
        <v>1250.93997072</v>
      </c>
      <c r="Q12" s="5">
        <v>1250.93997072</v>
      </c>
      <c r="R12" s="5">
        <v>1250.93997072</v>
      </c>
      <c r="S12" s="5">
        <v>1250.93997072</v>
      </c>
      <c r="T12" s="5">
        <v>1250.93997072</v>
      </c>
      <c r="U12" s="5">
        <v>1250.93997072</v>
      </c>
      <c r="V12" s="5">
        <v>1250.93997072</v>
      </c>
      <c r="W12" s="5">
        <v>1250.93997072</v>
      </c>
      <c r="X12" s="5">
        <v>1250.93997072</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186.07505724999999</v>
      </c>
      <c r="I14" s="5">
        <v>186.07505724999999</v>
      </c>
      <c r="J14" s="5">
        <v>186.07505724999999</v>
      </c>
      <c r="K14" s="5">
        <v>186.07505724999999</v>
      </c>
      <c r="L14" s="5">
        <v>186.07505724999999</v>
      </c>
      <c r="M14" s="5">
        <v>186.07505724999999</v>
      </c>
      <c r="N14" s="5">
        <v>186.07505724999999</v>
      </c>
      <c r="O14" s="5">
        <v>186.07505724999999</v>
      </c>
      <c r="P14" s="5">
        <v>186.07505724999999</v>
      </c>
      <c r="Q14" s="5">
        <v>186.07505724999999</v>
      </c>
      <c r="R14" s="5">
        <v>186.07505724999999</v>
      </c>
      <c r="S14" s="5">
        <v>186.07505724999999</v>
      </c>
      <c r="T14" s="5">
        <v>186.07505724999999</v>
      </c>
      <c r="U14" s="5">
        <v>186.07505724999999</v>
      </c>
      <c r="V14" s="5">
        <v>186.07505724999999</v>
      </c>
      <c r="W14" s="5">
        <v>186.07505724999999</v>
      </c>
      <c r="X14" s="5">
        <v>186.07505724999999</v>
      </c>
      <c r="Z14" s="64"/>
    </row>
    <row r="15" spans="1:26">
      <c r="A15" s="54" t="s">
        <v>127</v>
      </c>
      <c r="B15" s="54" t="s">
        <v>175</v>
      </c>
      <c r="C15" s="54" t="s">
        <v>176</v>
      </c>
      <c r="D15" s="5">
        <v>0</v>
      </c>
      <c r="E15" s="5">
        <v>150</v>
      </c>
      <c r="F15" s="5">
        <v>150</v>
      </c>
      <c r="G15" s="5">
        <v>150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100</v>
      </c>
      <c r="I27" s="5">
        <v>200</v>
      </c>
      <c r="J27" s="5">
        <v>300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146</v>
      </c>
      <c r="B28" s="54" t="s">
        <v>201</v>
      </c>
      <c r="C28" s="54" t="s">
        <v>202</v>
      </c>
      <c r="D28" s="5">
        <v>0</v>
      </c>
      <c r="E28" s="5">
        <v>0</v>
      </c>
      <c r="F28" s="5">
        <v>0</v>
      </c>
      <c r="G28" s="5">
        <v>0</v>
      </c>
      <c r="H28" s="5">
        <v>0</v>
      </c>
      <c r="I28" s="5">
        <v>0</v>
      </c>
      <c r="J28" s="5">
        <v>17.73936509</v>
      </c>
      <c r="K28" s="5">
        <v>17.73936509</v>
      </c>
      <c r="L28" s="5">
        <v>17.73936509</v>
      </c>
      <c r="M28" s="5">
        <v>17.73936509</v>
      </c>
      <c r="N28" s="5">
        <v>17.73936509</v>
      </c>
      <c r="O28" s="5">
        <v>17.73936509</v>
      </c>
      <c r="P28" s="5">
        <v>17.73936509</v>
      </c>
      <c r="Q28" s="5">
        <v>17.73936509</v>
      </c>
      <c r="R28" s="5">
        <v>17.73936509</v>
      </c>
      <c r="S28" s="5">
        <v>17.73936509</v>
      </c>
      <c r="T28" s="5">
        <v>17.73936509</v>
      </c>
      <c r="U28" s="5">
        <v>17.73936509</v>
      </c>
      <c r="V28" s="5">
        <v>17.73936509</v>
      </c>
      <c r="W28" s="5">
        <v>17.73936509</v>
      </c>
      <c r="X28" s="5">
        <v>17.73936509</v>
      </c>
      <c r="Z28" s="64"/>
    </row>
    <row r="29" spans="1:26">
      <c r="A29" s="54" t="s">
        <v>146</v>
      </c>
      <c r="B29" s="54" t="s">
        <v>203</v>
      </c>
      <c r="C29" s="54" t="s">
        <v>204</v>
      </c>
      <c r="D29" s="5">
        <v>0</v>
      </c>
      <c r="E29" s="5">
        <v>0</v>
      </c>
      <c r="F29" s="5">
        <v>0</v>
      </c>
      <c r="G29" s="5">
        <v>0</v>
      </c>
      <c r="H29" s="5">
        <v>0</v>
      </c>
      <c r="I29" s="5">
        <v>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292.61242283000001</v>
      </c>
      <c r="I34" s="5">
        <v>292.61242283000001</v>
      </c>
      <c r="J34" s="5">
        <v>292.61242283000001</v>
      </c>
      <c r="K34" s="5">
        <v>292.61242283000001</v>
      </c>
      <c r="L34" s="5">
        <v>292.61242283000001</v>
      </c>
      <c r="M34" s="5">
        <v>292.61242283000001</v>
      </c>
      <c r="N34" s="5">
        <v>292.61242283000001</v>
      </c>
      <c r="O34" s="5">
        <v>292.61242283000001</v>
      </c>
      <c r="P34" s="5">
        <v>292.61242283000001</v>
      </c>
      <c r="Q34" s="5">
        <v>292.61242283000001</v>
      </c>
      <c r="R34" s="5">
        <v>292.61242283000001</v>
      </c>
      <c r="S34" s="5">
        <v>292.61242283000001</v>
      </c>
      <c r="T34" s="5">
        <v>292.61242283000001</v>
      </c>
      <c r="U34" s="5">
        <v>292.61242283000001</v>
      </c>
      <c r="V34" s="5">
        <v>292.61242283000001</v>
      </c>
      <c r="W34" s="5">
        <v>292.61242283000001</v>
      </c>
      <c r="X34" s="5">
        <v>292.61242283000001</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2583.4662190700001</v>
      </c>
      <c r="K40" s="5">
        <v>2583.4662190700001</v>
      </c>
      <c r="L40" s="5">
        <v>2583.4662190700001</v>
      </c>
      <c r="M40" s="5">
        <v>3636.69809459</v>
      </c>
      <c r="N40" s="5">
        <v>4352.2939667800001</v>
      </c>
      <c r="O40" s="5">
        <v>4352.2939667800001</v>
      </c>
      <c r="P40" s="5">
        <v>4352.2939667800001</v>
      </c>
      <c r="Q40" s="5">
        <v>4352.2939667800001</v>
      </c>
      <c r="R40" s="5">
        <v>4352.2939667800001</v>
      </c>
      <c r="S40" s="5">
        <v>4352.2939667800001</v>
      </c>
      <c r="T40" s="5">
        <v>4352.2939667800001</v>
      </c>
      <c r="U40" s="5">
        <v>4352.2939667800001</v>
      </c>
      <c r="V40" s="5">
        <v>4352.2939667800001</v>
      </c>
      <c r="W40" s="5">
        <v>4352.2939667800001</v>
      </c>
      <c r="X40" s="5">
        <v>4352.2939667800001</v>
      </c>
      <c r="Z40" s="64"/>
    </row>
    <row r="41" spans="1:26">
      <c r="A41" s="103" t="s">
        <v>226</v>
      </c>
      <c r="B41" s="103"/>
      <c r="C41" s="86"/>
      <c r="D41" s="55">
        <v>0</v>
      </c>
      <c r="E41" s="55">
        <v>790</v>
      </c>
      <c r="F41" s="55">
        <v>790</v>
      </c>
      <c r="G41" s="55">
        <v>790</v>
      </c>
      <c r="H41" s="55">
        <v>1803.6874800800001</v>
      </c>
      <c r="I41" s="55">
        <v>2324.9616674500003</v>
      </c>
      <c r="J41" s="55">
        <v>5596.9523133700004</v>
      </c>
      <c r="K41" s="55">
        <v>5696.9523133700004</v>
      </c>
      <c r="L41" s="55">
        <v>5696.9523133700004</v>
      </c>
      <c r="M41" s="55">
        <v>7600.9996950599998</v>
      </c>
      <c r="N41" s="55">
        <v>8558.4359849499997</v>
      </c>
      <c r="O41" s="55">
        <v>8760.9645161699991</v>
      </c>
      <c r="P41" s="55">
        <v>8798.4072711200006</v>
      </c>
      <c r="Q41" s="55">
        <v>8798.4072711200006</v>
      </c>
      <c r="R41" s="55">
        <v>8798.4072711200006</v>
      </c>
      <c r="S41" s="55">
        <v>8798.4072711200006</v>
      </c>
      <c r="T41" s="55">
        <v>8798.4072711200006</v>
      </c>
      <c r="U41" s="55">
        <v>8798.4072711200006</v>
      </c>
      <c r="V41" s="55">
        <v>8798.4072711200006</v>
      </c>
      <c r="W41" s="55">
        <v>8798.4072711200006</v>
      </c>
      <c r="X41" s="55">
        <v>8798.4072711200006</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600</v>
      </c>
      <c r="G45" s="5">
        <v>600</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1000</v>
      </c>
      <c r="H48" s="5">
        <v>1000</v>
      </c>
      <c r="I48" s="5">
        <v>1000</v>
      </c>
      <c r="J48" s="5">
        <v>1000</v>
      </c>
      <c r="K48" s="5">
        <v>1000</v>
      </c>
      <c r="L48" s="5">
        <v>1000</v>
      </c>
      <c r="M48" s="5">
        <v>1000</v>
      </c>
      <c r="N48" s="5">
        <v>1000</v>
      </c>
      <c r="O48" s="5">
        <v>1000</v>
      </c>
      <c r="P48" s="5">
        <v>1000</v>
      </c>
      <c r="Q48" s="5">
        <v>1000</v>
      </c>
      <c r="R48" s="5">
        <v>1000</v>
      </c>
      <c r="S48" s="5">
        <v>1000</v>
      </c>
      <c r="T48" s="5">
        <v>1000</v>
      </c>
      <c r="U48" s="5">
        <v>1000</v>
      </c>
      <c r="V48" s="5">
        <v>1000</v>
      </c>
      <c r="W48" s="5">
        <v>1000</v>
      </c>
      <c r="X48" s="5">
        <v>1000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83.528015640000007</v>
      </c>
      <c r="K50" s="5">
        <v>83.528015640000007</v>
      </c>
      <c r="L50" s="5">
        <v>83.528015640000007</v>
      </c>
      <c r="M50" s="5">
        <v>83.528015640000007</v>
      </c>
      <c r="N50" s="5">
        <v>83.528015640000007</v>
      </c>
      <c r="O50" s="5">
        <v>83.528015640000007</v>
      </c>
      <c r="P50" s="5">
        <v>83.528015640000007</v>
      </c>
      <c r="Q50" s="5">
        <v>83.528015640000007</v>
      </c>
      <c r="R50" s="5">
        <v>83.528015640000007</v>
      </c>
      <c r="S50" s="5">
        <v>83.528015640000007</v>
      </c>
      <c r="T50" s="5">
        <v>83.528015640000007</v>
      </c>
      <c r="U50" s="5">
        <v>83.528015640000007</v>
      </c>
      <c r="V50" s="5">
        <v>83.528015640000007</v>
      </c>
      <c r="W50" s="5">
        <v>83.528015640000007</v>
      </c>
      <c r="X50" s="5">
        <v>83.528015640000007</v>
      </c>
      <c r="Z50" s="64"/>
    </row>
    <row r="51" spans="1:26">
      <c r="A51" s="54" t="s">
        <v>144</v>
      </c>
      <c r="B51" s="54" t="s">
        <v>167</v>
      </c>
      <c r="C51" s="54" t="s">
        <v>168</v>
      </c>
      <c r="D51" s="5">
        <v>0</v>
      </c>
      <c r="E51" s="5">
        <v>0</v>
      </c>
      <c r="F51" s="5">
        <v>0</v>
      </c>
      <c r="G51" s="5">
        <v>0</v>
      </c>
      <c r="H51" s="5">
        <v>0</v>
      </c>
      <c r="I51" s="5">
        <v>0</v>
      </c>
      <c r="J51" s="5">
        <v>0</v>
      </c>
      <c r="K51" s="5">
        <v>0</v>
      </c>
      <c r="L51" s="5">
        <v>0</v>
      </c>
      <c r="M51" s="5">
        <v>137.7254959</v>
      </c>
      <c r="N51" s="5">
        <v>137.7254959</v>
      </c>
      <c r="O51" s="5">
        <v>137.7254959</v>
      </c>
      <c r="P51" s="5">
        <v>137.7254959</v>
      </c>
      <c r="Q51" s="5">
        <v>137.7254959</v>
      </c>
      <c r="R51" s="5">
        <v>137.72549591000001</v>
      </c>
      <c r="S51" s="5">
        <v>137.72549591000001</v>
      </c>
      <c r="T51" s="5">
        <v>137.72549591000001</v>
      </c>
      <c r="U51" s="5">
        <v>137.72549591000001</v>
      </c>
      <c r="V51" s="5">
        <v>137.72549591000001</v>
      </c>
      <c r="W51" s="5">
        <v>137.72549591000001</v>
      </c>
      <c r="X51" s="5">
        <v>137.72549591000001</v>
      </c>
      <c r="Z51" s="64"/>
    </row>
    <row r="52" spans="1:26">
      <c r="A52" s="54" t="s">
        <v>144</v>
      </c>
      <c r="B52" s="54" t="s">
        <v>169</v>
      </c>
      <c r="C52" s="54" t="s">
        <v>170</v>
      </c>
      <c r="D52" s="5">
        <v>0</v>
      </c>
      <c r="E52" s="5">
        <v>500</v>
      </c>
      <c r="F52" s="5">
        <v>500</v>
      </c>
      <c r="G52" s="5">
        <v>500</v>
      </c>
      <c r="H52" s="5">
        <v>500</v>
      </c>
      <c r="I52" s="5">
        <v>500</v>
      </c>
      <c r="J52" s="5">
        <v>826.08081170000003</v>
      </c>
      <c r="K52" s="5">
        <v>1106.00858414</v>
      </c>
      <c r="L52" s="5">
        <v>1181.57860813</v>
      </c>
      <c r="M52" s="5">
        <v>1413.8880310899999</v>
      </c>
      <c r="N52" s="5">
        <v>1413.8880310899999</v>
      </c>
      <c r="O52" s="5">
        <v>1749.0600292899999</v>
      </c>
      <c r="P52" s="5">
        <v>1749.0600292899999</v>
      </c>
      <c r="Q52" s="5">
        <v>1749.0600292899999</v>
      </c>
      <c r="R52" s="5">
        <v>1749.06002928</v>
      </c>
      <c r="S52" s="5">
        <v>1749.06002928</v>
      </c>
      <c r="T52" s="5">
        <v>1749.06002928</v>
      </c>
      <c r="U52" s="5">
        <v>1749.0600292899999</v>
      </c>
      <c r="V52" s="5">
        <v>1749.06002928</v>
      </c>
      <c r="W52" s="5">
        <v>1749.06002928</v>
      </c>
      <c r="X52" s="5">
        <v>1749.06002928</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113.92494275</v>
      </c>
      <c r="I54" s="5">
        <v>113.92494275</v>
      </c>
      <c r="J54" s="5">
        <v>113.92494275</v>
      </c>
      <c r="K54" s="5">
        <v>113.92494275</v>
      </c>
      <c r="L54" s="5">
        <v>113.92494275</v>
      </c>
      <c r="M54" s="5">
        <v>113.92494275</v>
      </c>
      <c r="N54" s="5">
        <v>113.92494275</v>
      </c>
      <c r="O54" s="5">
        <v>113.92494275</v>
      </c>
      <c r="P54" s="5">
        <v>113.92494275</v>
      </c>
      <c r="Q54" s="5">
        <v>113.92494275</v>
      </c>
      <c r="R54" s="5">
        <v>113.92494275</v>
      </c>
      <c r="S54" s="5">
        <v>113.92494275</v>
      </c>
      <c r="T54" s="5">
        <v>113.92494275</v>
      </c>
      <c r="U54" s="5">
        <v>113.92494275</v>
      </c>
      <c r="V54" s="5">
        <v>113.92494275</v>
      </c>
      <c r="W54" s="5">
        <v>113.92494275</v>
      </c>
      <c r="X54" s="5">
        <v>113.92494275</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127</v>
      </c>
      <c r="B56" s="54" t="s">
        <v>177</v>
      </c>
      <c r="C56" s="54" t="s">
        <v>178</v>
      </c>
      <c r="D56" s="5">
        <v>0</v>
      </c>
      <c r="E56" s="5">
        <v>227</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0</v>
      </c>
      <c r="I66" s="5">
        <v>0</v>
      </c>
      <c r="J66" s="5">
        <v>0</v>
      </c>
      <c r="K66" s="5">
        <v>138.80000000000001</v>
      </c>
      <c r="L66" s="5">
        <v>398.8</v>
      </c>
      <c r="M66" s="5">
        <v>964.87836519999996</v>
      </c>
      <c r="N66" s="5">
        <v>1328.19365399</v>
      </c>
      <c r="O66" s="5">
        <v>1631.6408647600001</v>
      </c>
      <c r="P66" s="5">
        <v>2000</v>
      </c>
      <c r="Q66" s="5">
        <v>2000</v>
      </c>
      <c r="R66" s="5">
        <v>2000</v>
      </c>
      <c r="S66" s="5">
        <v>2000</v>
      </c>
      <c r="T66" s="5">
        <v>2000</v>
      </c>
      <c r="U66" s="5">
        <v>2000</v>
      </c>
      <c r="V66" s="5">
        <v>2000</v>
      </c>
      <c r="W66" s="5">
        <v>2000</v>
      </c>
      <c r="X66" s="5">
        <v>2000</v>
      </c>
      <c r="Z66" s="64"/>
    </row>
    <row r="67" spans="1:26">
      <c r="A67" s="54" t="s">
        <v>145</v>
      </c>
      <c r="B67" s="54" t="s">
        <v>199</v>
      </c>
      <c r="C67" s="54" t="s">
        <v>200</v>
      </c>
      <c r="D67" s="5">
        <v>0</v>
      </c>
      <c r="E67" s="5">
        <v>0</v>
      </c>
      <c r="F67" s="5">
        <v>0</v>
      </c>
      <c r="G67" s="5">
        <v>0</v>
      </c>
      <c r="H67" s="5">
        <v>0</v>
      </c>
      <c r="I67" s="5">
        <v>18.8</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146</v>
      </c>
      <c r="B68" s="54" t="s">
        <v>201</v>
      </c>
      <c r="C68" s="54" t="s">
        <v>202</v>
      </c>
      <c r="D68" s="5">
        <v>0</v>
      </c>
      <c r="E68" s="5">
        <v>0</v>
      </c>
      <c r="F68" s="5">
        <v>0</v>
      </c>
      <c r="G68" s="5">
        <v>0</v>
      </c>
      <c r="H68" s="5">
        <v>0</v>
      </c>
      <c r="I68" s="5">
        <v>0</v>
      </c>
      <c r="J68" s="5">
        <v>0</v>
      </c>
      <c r="K68" s="5">
        <v>0</v>
      </c>
      <c r="L68" s="5">
        <v>0</v>
      </c>
      <c r="M68" s="5">
        <v>37.26063491</v>
      </c>
      <c r="N68" s="5">
        <v>37.26063491</v>
      </c>
      <c r="O68" s="5">
        <v>37.26063491</v>
      </c>
      <c r="P68" s="5">
        <v>37.26063491</v>
      </c>
      <c r="Q68" s="5">
        <v>37.26063491</v>
      </c>
      <c r="R68" s="5">
        <v>37.26063491</v>
      </c>
      <c r="S68" s="5">
        <v>37.26063491</v>
      </c>
      <c r="T68" s="5">
        <v>37.26063491</v>
      </c>
      <c r="U68" s="5">
        <v>37.26063491</v>
      </c>
      <c r="V68" s="5">
        <v>37.26063491</v>
      </c>
      <c r="W68" s="5">
        <v>37.26063491</v>
      </c>
      <c r="X68" s="5">
        <v>37.26063491</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707.38757716999999</v>
      </c>
      <c r="K70" s="5">
        <v>707.38757716999999</v>
      </c>
      <c r="L70" s="5">
        <v>707.38757716999999</v>
      </c>
      <c r="M70" s="5">
        <v>707.38757716999999</v>
      </c>
      <c r="N70" s="5">
        <v>707.38757716999999</v>
      </c>
      <c r="O70" s="5">
        <v>707.38757716999999</v>
      </c>
      <c r="P70" s="5">
        <v>707.38757716999999</v>
      </c>
      <c r="Q70" s="5">
        <v>707.38757716999999</v>
      </c>
      <c r="R70" s="5">
        <v>707.38757716999999</v>
      </c>
      <c r="S70" s="5">
        <v>707.38757716999999</v>
      </c>
      <c r="T70" s="5">
        <v>707.38757716999999</v>
      </c>
      <c r="U70" s="5">
        <v>707.38757716999999</v>
      </c>
      <c r="V70" s="5">
        <v>707.38757716999999</v>
      </c>
      <c r="W70" s="5">
        <v>707.38757716999999</v>
      </c>
      <c r="X70" s="5">
        <v>707.38757716999999</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51.079938290000001</v>
      </c>
      <c r="K77" s="5">
        <v>51.079938290000001</v>
      </c>
      <c r="L77" s="5">
        <v>51.079938290000001</v>
      </c>
      <c r="M77" s="5">
        <v>51.079938290000001</v>
      </c>
      <c r="N77" s="5">
        <v>51.079938290000001</v>
      </c>
      <c r="O77" s="5">
        <v>51.079938290000001</v>
      </c>
      <c r="P77" s="5">
        <v>51.079938290000001</v>
      </c>
      <c r="Q77" s="5">
        <v>51.079938290000001</v>
      </c>
      <c r="R77" s="5">
        <v>51.079938290000001</v>
      </c>
      <c r="S77" s="5">
        <v>51.079938290000001</v>
      </c>
      <c r="T77" s="5">
        <v>250</v>
      </c>
      <c r="U77" s="5">
        <v>250</v>
      </c>
      <c r="V77" s="5">
        <v>250</v>
      </c>
      <c r="W77" s="5">
        <v>250</v>
      </c>
      <c r="X77" s="5">
        <v>250</v>
      </c>
      <c r="Z77" s="64"/>
    </row>
    <row r="78" spans="1:26">
      <c r="A78" s="54" t="s">
        <v>147</v>
      </c>
      <c r="B78" s="54" t="s">
        <v>221</v>
      </c>
      <c r="C78" s="54" t="s">
        <v>222</v>
      </c>
      <c r="D78" s="5">
        <v>0</v>
      </c>
      <c r="E78" s="5">
        <v>0</v>
      </c>
      <c r="F78" s="5">
        <v>0</v>
      </c>
      <c r="G78" s="5">
        <v>0</v>
      </c>
      <c r="H78" s="5">
        <v>0</v>
      </c>
      <c r="I78" s="5">
        <v>0</v>
      </c>
      <c r="J78" s="5">
        <v>94.037426370000006</v>
      </c>
      <c r="K78" s="5">
        <v>94.037426370000006</v>
      </c>
      <c r="L78" s="5">
        <v>94.037426370000006</v>
      </c>
      <c r="M78" s="5">
        <v>94.037426370000006</v>
      </c>
      <c r="N78" s="5">
        <v>94.037426370000006</v>
      </c>
      <c r="O78" s="5">
        <v>94.037426370000006</v>
      </c>
      <c r="P78" s="5">
        <v>94.037426370000006</v>
      </c>
      <c r="Q78" s="5">
        <v>94.037426370000006</v>
      </c>
      <c r="R78" s="5">
        <v>94.037426370000006</v>
      </c>
      <c r="S78" s="5">
        <v>94.037426370000006</v>
      </c>
      <c r="T78" s="5">
        <v>190</v>
      </c>
      <c r="U78" s="5">
        <v>190</v>
      </c>
      <c r="V78" s="5">
        <v>190</v>
      </c>
      <c r="W78" s="5">
        <v>190</v>
      </c>
      <c r="X78" s="5">
        <v>190</v>
      </c>
      <c r="Z78" s="64"/>
    </row>
    <row r="79" spans="1:26">
      <c r="A79" s="54" t="s">
        <v>147</v>
      </c>
      <c r="B79" s="54" t="s">
        <v>223</v>
      </c>
      <c r="C79" s="54" t="s">
        <v>224</v>
      </c>
      <c r="D79" s="5">
        <v>0</v>
      </c>
      <c r="E79" s="5">
        <v>0</v>
      </c>
      <c r="F79" s="5">
        <v>0</v>
      </c>
      <c r="G79" s="5">
        <v>0</v>
      </c>
      <c r="H79" s="5">
        <v>0</v>
      </c>
      <c r="I79" s="5">
        <v>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0</v>
      </c>
      <c r="H80" s="5">
        <v>0</v>
      </c>
      <c r="I80" s="5">
        <v>0</v>
      </c>
      <c r="J80" s="5">
        <v>0</v>
      </c>
      <c r="K80" s="5">
        <v>0</v>
      </c>
      <c r="L80" s="5">
        <v>0</v>
      </c>
      <c r="M80" s="5">
        <v>1321.2830486600001</v>
      </c>
      <c r="N80" s="5">
        <v>4366.3296531599999</v>
      </c>
      <c r="O80" s="5">
        <v>4366.3296531599999</v>
      </c>
      <c r="P80" s="5">
        <v>4366.3296531599999</v>
      </c>
      <c r="Q80" s="5">
        <v>4366.3296531599999</v>
      </c>
      <c r="R80" s="5">
        <v>8476.32965315</v>
      </c>
      <c r="S80" s="5">
        <v>9636.32965315</v>
      </c>
      <c r="T80" s="5">
        <v>9636.32965315</v>
      </c>
      <c r="U80" s="5">
        <v>9636.32965315</v>
      </c>
      <c r="V80" s="5">
        <v>9636.32965315</v>
      </c>
      <c r="W80" s="5">
        <v>9636.32965315</v>
      </c>
      <c r="X80" s="5">
        <v>9636.32965315</v>
      </c>
      <c r="Z80" s="64"/>
    </row>
    <row r="81" spans="1:26">
      <c r="A81" s="103" t="s">
        <v>226</v>
      </c>
      <c r="B81" s="103"/>
      <c r="C81" s="86"/>
      <c r="D81" s="55">
        <v>0</v>
      </c>
      <c r="E81" s="55">
        <v>1087.2</v>
      </c>
      <c r="F81" s="55">
        <v>1888.2</v>
      </c>
      <c r="G81" s="55">
        <v>2888.2</v>
      </c>
      <c r="H81" s="55">
        <v>3047.1249427499997</v>
      </c>
      <c r="I81" s="55">
        <v>3306.9249427499999</v>
      </c>
      <c r="J81" s="55">
        <v>5430.2387119199993</v>
      </c>
      <c r="K81" s="55">
        <v>5848.9664843600003</v>
      </c>
      <c r="L81" s="55">
        <v>6184.5365083500001</v>
      </c>
      <c r="M81" s="55">
        <v>9077.9934759799999</v>
      </c>
      <c r="N81" s="55">
        <v>12486.355369270001</v>
      </c>
      <c r="O81" s="55">
        <v>13124.974578239999</v>
      </c>
      <c r="P81" s="55">
        <v>13493.333713479999</v>
      </c>
      <c r="Q81" s="55">
        <v>13493.333713479999</v>
      </c>
      <c r="R81" s="55">
        <v>17603.333713469998</v>
      </c>
      <c r="S81" s="55">
        <v>18763.333713469998</v>
      </c>
      <c r="T81" s="55">
        <v>19058.216348809998</v>
      </c>
      <c r="U81" s="55">
        <v>19058.216348819999</v>
      </c>
      <c r="V81" s="55">
        <v>19058.216348809998</v>
      </c>
      <c r="W81" s="55">
        <v>19058.216348809998</v>
      </c>
      <c r="X81" s="55">
        <v>19058.216348809998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655</v>
      </c>
      <c r="G87" s="5">
        <v>655</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0</v>
      </c>
      <c r="E90" s="5">
        <v>355</v>
      </c>
      <c r="F90" s="5">
        <v>355</v>
      </c>
      <c r="G90" s="5">
        <v>1355</v>
      </c>
      <c r="H90" s="5">
        <v>1355</v>
      </c>
      <c r="I90" s="5">
        <v>1355</v>
      </c>
      <c r="J90" s="5">
        <v>1355</v>
      </c>
      <c r="K90" s="5">
        <v>1355</v>
      </c>
      <c r="L90" s="5">
        <v>1355</v>
      </c>
      <c r="M90" s="5">
        <v>1355</v>
      </c>
      <c r="N90" s="5">
        <v>1355</v>
      </c>
      <c r="O90" s="5">
        <v>1355</v>
      </c>
      <c r="P90" s="5">
        <v>1355</v>
      </c>
      <c r="Q90" s="5">
        <v>1355</v>
      </c>
      <c r="R90" s="5">
        <v>1355</v>
      </c>
      <c r="S90" s="5">
        <v>1355</v>
      </c>
      <c r="T90" s="5">
        <v>1355</v>
      </c>
      <c r="U90" s="5">
        <v>1355</v>
      </c>
      <c r="V90" s="5">
        <v>1355</v>
      </c>
      <c r="W90" s="5">
        <v>1355</v>
      </c>
      <c r="X90" s="5">
        <v>1355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361.47198436000002</v>
      </c>
      <c r="J92" s="5">
        <v>445</v>
      </c>
      <c r="K92" s="5">
        <v>445</v>
      </c>
      <c r="L92" s="5">
        <v>445</v>
      </c>
      <c r="M92" s="5">
        <v>445</v>
      </c>
      <c r="N92" s="5">
        <v>445</v>
      </c>
      <c r="O92" s="5">
        <v>445</v>
      </c>
      <c r="P92" s="5">
        <v>445</v>
      </c>
      <c r="Q92" s="5">
        <v>445</v>
      </c>
      <c r="R92" s="5">
        <v>445</v>
      </c>
      <c r="S92" s="5">
        <v>445</v>
      </c>
      <c r="T92" s="5">
        <v>445</v>
      </c>
      <c r="U92" s="5">
        <v>445</v>
      </c>
      <c r="V92" s="5">
        <v>445</v>
      </c>
      <c r="W92" s="5">
        <v>445</v>
      </c>
      <c r="X92" s="5">
        <v>445</v>
      </c>
      <c r="Z92" s="64"/>
    </row>
    <row r="93" spans="1:26">
      <c r="A93" s="54" t="s">
        <v>144</v>
      </c>
      <c r="B93" s="54" t="s">
        <v>167</v>
      </c>
      <c r="C93" s="54" t="s">
        <v>168</v>
      </c>
      <c r="D93" s="5">
        <v>0</v>
      </c>
      <c r="E93" s="5">
        <v>0</v>
      </c>
      <c r="F93" s="5">
        <v>0</v>
      </c>
      <c r="G93" s="5">
        <v>0</v>
      </c>
      <c r="H93" s="5">
        <v>0</v>
      </c>
      <c r="I93" s="5">
        <v>0</v>
      </c>
      <c r="J93" s="5">
        <v>0</v>
      </c>
      <c r="K93" s="5">
        <v>0</v>
      </c>
      <c r="L93" s="5">
        <v>0</v>
      </c>
      <c r="M93" s="5">
        <v>137.7254959</v>
      </c>
      <c r="N93" s="5">
        <v>260.02871382000001</v>
      </c>
      <c r="O93" s="5">
        <v>462.55724504</v>
      </c>
      <c r="P93" s="5">
        <v>499.99999998999999</v>
      </c>
      <c r="Q93" s="5">
        <v>499.99999998999999</v>
      </c>
      <c r="R93" s="5">
        <v>500</v>
      </c>
      <c r="S93" s="5">
        <v>500</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559.80220300999997</v>
      </c>
      <c r="J94" s="5">
        <v>1106.66807647</v>
      </c>
      <c r="K94" s="5">
        <v>1386.5958489100001</v>
      </c>
      <c r="L94" s="5">
        <v>1462.1658729000001</v>
      </c>
      <c r="M94" s="5">
        <v>2545.2908020300001</v>
      </c>
      <c r="N94" s="5">
        <v>2664.8280018099999</v>
      </c>
      <c r="O94" s="5">
        <v>3000.0000000099999</v>
      </c>
      <c r="P94" s="5">
        <v>3000.0000000099999</v>
      </c>
      <c r="Q94" s="5">
        <v>3000.0000000099999</v>
      </c>
      <c r="R94" s="5">
        <v>3000</v>
      </c>
      <c r="S94" s="5">
        <v>3000</v>
      </c>
      <c r="T94" s="5">
        <v>3000</v>
      </c>
      <c r="U94" s="5">
        <v>3000.0000000099999</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0</v>
      </c>
      <c r="I108" s="5">
        <v>0</v>
      </c>
      <c r="J108" s="5">
        <v>0</v>
      </c>
      <c r="K108" s="5">
        <v>138.80000000000001</v>
      </c>
      <c r="L108" s="5">
        <v>398.8</v>
      </c>
      <c r="M108" s="5">
        <v>964.87836519999996</v>
      </c>
      <c r="N108" s="5">
        <v>1328.19365399</v>
      </c>
      <c r="O108" s="5">
        <v>1631.6408647600001</v>
      </c>
      <c r="P108" s="5">
        <v>2000</v>
      </c>
      <c r="Q108" s="5">
        <v>2000</v>
      </c>
      <c r="R108" s="5">
        <v>2000</v>
      </c>
      <c r="S108" s="5">
        <v>2000</v>
      </c>
      <c r="T108" s="5">
        <v>2000</v>
      </c>
      <c r="U108" s="5">
        <v>2000</v>
      </c>
      <c r="V108" s="5">
        <v>2000</v>
      </c>
      <c r="W108" s="5">
        <v>2000</v>
      </c>
      <c r="X108" s="5">
        <v>2000</v>
      </c>
      <c r="Z108" s="64"/>
    </row>
    <row r="109" spans="1:26">
      <c r="A109" s="54" t="s">
        <v>145</v>
      </c>
      <c r="B109" s="54" t="s">
        <v>199</v>
      </c>
      <c r="C109" s="54" t="s">
        <v>200</v>
      </c>
      <c r="D109" s="5">
        <v>0</v>
      </c>
      <c r="E109" s="5">
        <v>0</v>
      </c>
      <c r="F109" s="5">
        <v>0</v>
      </c>
      <c r="G109" s="5">
        <v>0</v>
      </c>
      <c r="H109" s="5">
        <v>100</v>
      </c>
      <c r="I109" s="5">
        <v>218.8</v>
      </c>
      <c r="J109" s="5">
        <v>700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17.73936509</v>
      </c>
      <c r="K110" s="5">
        <v>17.73936509</v>
      </c>
      <c r="L110" s="5">
        <v>17.73936509</v>
      </c>
      <c r="M110" s="5">
        <v>55</v>
      </c>
      <c r="N110" s="5">
        <v>55</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707.38757716999999</v>
      </c>
      <c r="K112" s="5">
        <v>707.38757716999999</v>
      </c>
      <c r="L112" s="5">
        <v>707.38757716999999</v>
      </c>
      <c r="M112" s="5">
        <v>707.38757716999999</v>
      </c>
      <c r="N112" s="5">
        <v>707.38757716999999</v>
      </c>
      <c r="O112" s="5">
        <v>707.38757716999999</v>
      </c>
      <c r="P112" s="5">
        <v>707.38757716999999</v>
      </c>
      <c r="Q112" s="5">
        <v>707.38757716999999</v>
      </c>
      <c r="R112" s="5">
        <v>707.38757716999999</v>
      </c>
      <c r="S112" s="5">
        <v>707.38757716999999</v>
      </c>
      <c r="T112" s="5">
        <v>707.38757716999999</v>
      </c>
      <c r="U112" s="5">
        <v>707.38757716999999</v>
      </c>
      <c r="V112" s="5">
        <v>707.38757716999999</v>
      </c>
      <c r="W112" s="5">
        <v>707.38757716999999</v>
      </c>
      <c r="X112" s="5">
        <v>707.38757716999999</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292.61242283000001</v>
      </c>
      <c r="I116" s="5">
        <v>292.61242283000001</v>
      </c>
      <c r="J116" s="5">
        <v>292.61242283000001</v>
      </c>
      <c r="K116" s="5">
        <v>292.61242283000001</v>
      </c>
      <c r="L116" s="5">
        <v>292.61242283000001</v>
      </c>
      <c r="M116" s="5">
        <v>292.61242283000001</v>
      </c>
      <c r="N116" s="5">
        <v>292.61242283000001</v>
      </c>
      <c r="O116" s="5">
        <v>292.61242283000001</v>
      </c>
      <c r="P116" s="5">
        <v>292.61242283000001</v>
      </c>
      <c r="Q116" s="5">
        <v>292.61242283000001</v>
      </c>
      <c r="R116" s="5">
        <v>292.61242283000001</v>
      </c>
      <c r="S116" s="5">
        <v>292.61242283000001</v>
      </c>
      <c r="T116" s="5">
        <v>292.61242283000001</v>
      </c>
      <c r="U116" s="5">
        <v>292.61242283000001</v>
      </c>
      <c r="V116" s="5">
        <v>292.61242283000001</v>
      </c>
      <c r="W116" s="5">
        <v>292.61242283000001</v>
      </c>
      <c r="X116" s="5">
        <v>292.61242283000001</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51.079938290000001</v>
      </c>
      <c r="K119" s="5">
        <v>51.079938290000001</v>
      </c>
      <c r="L119" s="5">
        <v>51.079938290000001</v>
      </c>
      <c r="M119" s="5">
        <v>51.079938290000001</v>
      </c>
      <c r="N119" s="5">
        <v>51.079938290000001</v>
      </c>
      <c r="O119" s="5">
        <v>51.079938290000001</v>
      </c>
      <c r="P119" s="5">
        <v>51.079938290000001</v>
      </c>
      <c r="Q119" s="5">
        <v>51.079938290000001</v>
      </c>
      <c r="R119" s="5">
        <v>51.079938290000001</v>
      </c>
      <c r="S119" s="5">
        <v>51.079938290000001</v>
      </c>
      <c r="T119" s="5">
        <v>250</v>
      </c>
      <c r="U119" s="5">
        <v>250</v>
      </c>
      <c r="V119" s="5">
        <v>250</v>
      </c>
      <c r="W119" s="5">
        <v>250</v>
      </c>
      <c r="X119" s="5">
        <v>250</v>
      </c>
      <c r="Z119" s="64"/>
    </row>
    <row r="120" spans="1:26">
      <c r="A120" s="54" t="s">
        <v>147</v>
      </c>
      <c r="B120" s="54" t="s">
        <v>221</v>
      </c>
      <c r="C120" s="54" t="s">
        <v>222</v>
      </c>
      <c r="D120" s="5">
        <v>0</v>
      </c>
      <c r="E120" s="5">
        <v>0</v>
      </c>
      <c r="F120" s="5">
        <v>0</v>
      </c>
      <c r="G120" s="5">
        <v>0</v>
      </c>
      <c r="H120" s="5">
        <v>0</v>
      </c>
      <c r="I120" s="5">
        <v>0</v>
      </c>
      <c r="J120" s="5">
        <v>244.03742636999999</v>
      </c>
      <c r="K120" s="5">
        <v>244.03742636999999</v>
      </c>
      <c r="L120" s="5">
        <v>244.03742636999999</v>
      </c>
      <c r="M120" s="5">
        <v>244.03742636999999</v>
      </c>
      <c r="N120" s="5">
        <v>244.03742636999999</v>
      </c>
      <c r="O120" s="5">
        <v>244.03742636999999</v>
      </c>
      <c r="P120" s="5">
        <v>244.03742636999999</v>
      </c>
      <c r="Q120" s="5">
        <v>244.03742636999999</v>
      </c>
      <c r="R120" s="5">
        <v>244.03742636999999</v>
      </c>
      <c r="S120" s="5">
        <v>244.03742636999999</v>
      </c>
      <c r="T120" s="5">
        <v>340</v>
      </c>
      <c r="U120" s="5">
        <v>340</v>
      </c>
      <c r="V120" s="5">
        <v>340</v>
      </c>
      <c r="W120" s="5">
        <v>340</v>
      </c>
      <c r="X120" s="5">
        <v>340</v>
      </c>
      <c r="Z120" s="64"/>
    </row>
    <row r="121" spans="1:26">
      <c r="A121" s="54" t="s">
        <v>147</v>
      </c>
      <c r="B121" s="54" t="s">
        <v>223</v>
      </c>
      <c r="C121" s="54" t="s">
        <v>224</v>
      </c>
      <c r="D121" s="5">
        <v>0</v>
      </c>
      <c r="E121" s="5">
        <v>0</v>
      </c>
      <c r="F121" s="5">
        <v>0</v>
      </c>
      <c r="G121" s="5">
        <v>0</v>
      </c>
      <c r="H121" s="5">
        <v>0</v>
      </c>
      <c r="I121" s="5">
        <v>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0</v>
      </c>
      <c r="H122" s="5">
        <v>0</v>
      </c>
      <c r="I122" s="5">
        <v>0</v>
      </c>
      <c r="J122" s="5">
        <v>2583.4662190700001</v>
      </c>
      <c r="K122" s="5">
        <v>2583.4662190700001</v>
      </c>
      <c r="L122" s="5">
        <v>2583.4662190700001</v>
      </c>
      <c r="M122" s="5">
        <v>4957.9811432500001</v>
      </c>
      <c r="N122" s="5">
        <v>8718.6236199400009</v>
      </c>
      <c r="O122" s="5">
        <v>8718.6236199400009</v>
      </c>
      <c r="P122" s="5">
        <v>8718.6236199400009</v>
      </c>
      <c r="Q122" s="5">
        <v>8718.6236199400009</v>
      </c>
      <c r="R122" s="5">
        <v>12828.62361993</v>
      </c>
      <c r="S122" s="5">
        <v>13988.62361993</v>
      </c>
      <c r="T122" s="5">
        <v>13988.62361993</v>
      </c>
      <c r="U122" s="5">
        <v>13988.62361993</v>
      </c>
      <c r="V122" s="5">
        <v>13988.62361993</v>
      </c>
      <c r="W122" s="5">
        <v>13988.62361993</v>
      </c>
      <c r="X122" s="5">
        <v>13988.62361993</v>
      </c>
      <c r="Z122" s="64"/>
    </row>
    <row r="123" spans="1:26">
      <c r="A123" s="103" t="s">
        <v>226</v>
      </c>
      <c r="B123" s="103"/>
      <c r="C123" s="86"/>
      <c r="D123" s="55">
        <v>0</v>
      </c>
      <c r="E123" s="55">
        <v>1877.2</v>
      </c>
      <c r="F123" s="55">
        <v>2678.2</v>
      </c>
      <c r="G123" s="55">
        <v>3678.2</v>
      </c>
      <c r="H123" s="55">
        <v>4850.8124228300003</v>
      </c>
      <c r="I123" s="55">
        <v>5631.8866101999993</v>
      </c>
      <c r="J123" s="55">
        <v>11027.19102529</v>
      </c>
      <c r="K123" s="55">
        <v>11545.918797730001</v>
      </c>
      <c r="L123" s="55">
        <v>11881.48882172</v>
      </c>
      <c r="M123" s="55">
        <v>16678.993171040001</v>
      </c>
      <c r="N123" s="55">
        <v>21044.79135422</v>
      </c>
      <c r="O123" s="55">
        <v>21885.939094410001</v>
      </c>
      <c r="P123" s="55">
        <v>22291.740984600001</v>
      </c>
      <c r="Q123" s="55">
        <v>22291.740984600001</v>
      </c>
      <c r="R123" s="55">
        <v>26401.74098459</v>
      </c>
      <c r="S123" s="55">
        <v>27561.74098459</v>
      </c>
      <c r="T123" s="55">
        <v>27856.62361993</v>
      </c>
      <c r="U123" s="55">
        <v>27856.623619940001</v>
      </c>
      <c r="V123" s="55">
        <v>27856.62361993</v>
      </c>
      <c r="W123" s="55">
        <v>27856.62361993</v>
      </c>
      <c r="X123" s="55">
        <v>27856.62361993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201.09488016</v>
      </c>
      <c r="Q11" s="5">
        <v>486.02807154999999</v>
      </c>
      <c r="R11" s="5">
        <v>486.02807154999999</v>
      </c>
      <c r="S11" s="5">
        <v>486.02807154999999</v>
      </c>
      <c r="T11" s="5">
        <v>486.02807154999999</v>
      </c>
      <c r="U11" s="5">
        <v>486.02807154999999</v>
      </c>
      <c r="V11" s="5">
        <v>486.02807154999999</v>
      </c>
      <c r="W11" s="5">
        <v>486.02807154999999</v>
      </c>
      <c r="X11" s="5">
        <v>486.02807154999999</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987.34721456</v>
      </c>
      <c r="Q12" s="5">
        <v>987.34721456</v>
      </c>
      <c r="R12" s="5">
        <v>2611.5722313699998</v>
      </c>
      <c r="S12" s="5">
        <v>2611.5722313699998</v>
      </c>
      <c r="T12" s="5">
        <v>3559.38957742</v>
      </c>
      <c r="U12" s="5">
        <v>3559.38957742</v>
      </c>
      <c r="V12" s="5">
        <v>4380.96101232</v>
      </c>
      <c r="W12" s="5">
        <v>4831.4028513399999</v>
      </c>
      <c r="X12" s="5">
        <v>4831.4028513399999</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1100</v>
      </c>
      <c r="O13" s="5">
        <v>1100</v>
      </c>
      <c r="P13" s="5">
        <v>1100</v>
      </c>
      <c r="Q13" s="5">
        <v>1100</v>
      </c>
      <c r="R13" s="5">
        <v>2609.1823924</v>
      </c>
      <c r="S13" s="5">
        <v>2609.1823924</v>
      </c>
      <c r="T13" s="5">
        <v>3234.30046799</v>
      </c>
      <c r="U13" s="5">
        <v>3234.30046799</v>
      </c>
      <c r="V13" s="5">
        <v>3234.30046799</v>
      </c>
      <c r="W13" s="5">
        <v>5000.9728195799999</v>
      </c>
      <c r="X13" s="5">
        <v>5000.9728195799999</v>
      </c>
    </row>
    <row r="14" spans="1:25">
      <c r="A14" s="54" t="s">
        <v>127</v>
      </c>
      <c r="B14" s="54" t="s">
        <v>173</v>
      </c>
      <c r="C14" s="54" t="s">
        <v>174</v>
      </c>
      <c r="D14" s="5">
        <v>0</v>
      </c>
      <c r="E14" s="5">
        <v>115</v>
      </c>
      <c r="F14" s="5">
        <v>115</v>
      </c>
      <c r="G14" s="5">
        <v>115</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184.94300189000001</v>
      </c>
      <c r="I15" s="5">
        <v>925.84975155999996</v>
      </c>
      <c r="J15" s="5">
        <v>961.38599462000002</v>
      </c>
      <c r="K15" s="5">
        <v>961.38599462000002</v>
      </c>
      <c r="L15" s="5">
        <v>961.38599462000002</v>
      </c>
      <c r="M15" s="5">
        <v>1945.3189879199999</v>
      </c>
      <c r="N15" s="5">
        <v>2200</v>
      </c>
      <c r="O15" s="5">
        <v>2200</v>
      </c>
      <c r="P15" s="5">
        <v>2200</v>
      </c>
      <c r="Q15" s="5">
        <v>2200</v>
      </c>
      <c r="R15" s="5">
        <v>2200</v>
      </c>
      <c r="S15" s="5">
        <v>2200</v>
      </c>
      <c r="T15" s="5">
        <v>2200</v>
      </c>
      <c r="U15" s="5">
        <v>2200</v>
      </c>
      <c r="V15" s="5">
        <v>2200</v>
      </c>
      <c r="W15" s="5">
        <v>2200</v>
      </c>
      <c r="X15" s="5">
        <v>2200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297.31507469000002</v>
      </c>
      <c r="H18" s="5">
        <v>297.31507469000002</v>
      </c>
      <c r="I18" s="5">
        <v>297.31507469000002</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1000</v>
      </c>
      <c r="K19" s="5">
        <v>1000</v>
      </c>
      <c r="L19" s="5">
        <v>1000</v>
      </c>
      <c r="M19" s="5">
        <v>1000</v>
      </c>
      <c r="N19" s="5">
        <v>1000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100</v>
      </c>
      <c r="I23" s="5">
        <v>200</v>
      </c>
      <c r="J23" s="5">
        <v>300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20</v>
      </c>
      <c r="L27" s="5">
        <v>120</v>
      </c>
      <c r="M27" s="5">
        <v>120</v>
      </c>
      <c r="N27" s="5">
        <v>120</v>
      </c>
      <c r="O27" s="5">
        <v>120</v>
      </c>
      <c r="P27" s="5">
        <v>120</v>
      </c>
      <c r="Q27" s="5">
        <v>120</v>
      </c>
      <c r="R27" s="5">
        <v>546.69797249999999</v>
      </c>
      <c r="S27" s="5">
        <v>546.69797249999999</v>
      </c>
      <c r="T27" s="5">
        <v>755.63723608999999</v>
      </c>
      <c r="U27" s="5">
        <v>755.63723608999999</v>
      </c>
      <c r="V27" s="5">
        <v>755.63723608999999</v>
      </c>
      <c r="W27" s="5">
        <v>755.63723608999999</v>
      </c>
      <c r="X27" s="5">
        <v>755.63723608999999</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330.98422634000002</v>
      </c>
      <c r="N29" s="5">
        <v>444.78724686999999</v>
      </c>
      <c r="O29" s="5">
        <v>988.46322042999998</v>
      </c>
      <c r="P29" s="5">
        <v>1000</v>
      </c>
      <c r="Q29" s="5">
        <v>1000</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120.19914190999999</v>
      </c>
      <c r="I34" s="5">
        <v>346.20923611000001</v>
      </c>
      <c r="J34" s="5">
        <v>845.32854760999999</v>
      </c>
      <c r="K34" s="5">
        <v>845.32854760999999</v>
      </c>
      <c r="L34" s="5">
        <v>845.32854760999999</v>
      </c>
      <c r="M34" s="5">
        <v>845.32854760999999</v>
      </c>
      <c r="N34" s="5">
        <v>845.32854760999999</v>
      </c>
      <c r="O34" s="5">
        <v>845.32854760999999</v>
      </c>
      <c r="P34" s="5">
        <v>845.32854760999999</v>
      </c>
      <c r="Q34" s="5">
        <v>845.32854760999999</v>
      </c>
      <c r="R34" s="5">
        <v>845.32854760999999</v>
      </c>
      <c r="S34" s="5">
        <v>845.32854760999999</v>
      </c>
      <c r="T34" s="5">
        <v>845.32854760999999</v>
      </c>
      <c r="U34" s="5">
        <v>845.32854760999999</v>
      </c>
      <c r="V34" s="5">
        <v>845.32854760999999</v>
      </c>
      <c r="W34" s="5">
        <v>845.32854760999999</v>
      </c>
      <c r="X34" s="5">
        <v>845.32854760999999</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1087.3150746900001</v>
      </c>
      <c r="H40" s="55">
        <v>1527.4572184900001</v>
      </c>
      <c r="I40" s="55">
        <v>2594.3740623599997</v>
      </c>
      <c r="J40" s="55">
        <v>4531.71454223</v>
      </c>
      <c r="K40" s="55">
        <v>4631.71454223</v>
      </c>
      <c r="L40" s="55">
        <v>4731.71454223</v>
      </c>
      <c r="M40" s="55">
        <v>6046.6317618699995</v>
      </c>
      <c r="N40" s="55">
        <v>7400.1157944799997</v>
      </c>
      <c r="O40" s="55">
        <v>7943.7917680399996</v>
      </c>
      <c r="P40" s="55">
        <v>9143.7706423300006</v>
      </c>
      <c r="Q40" s="55">
        <v>9428.7038337199992</v>
      </c>
      <c r="R40" s="55">
        <v>12988.809215429999</v>
      </c>
      <c r="S40" s="55">
        <v>12988.809215429999</v>
      </c>
      <c r="T40" s="55">
        <v>15170.683900660002</v>
      </c>
      <c r="U40" s="55">
        <v>15170.683900660002</v>
      </c>
      <c r="V40" s="55">
        <v>15992.255335559999</v>
      </c>
      <c r="W40" s="55">
        <v>18209.369526169998</v>
      </c>
      <c r="X40" s="55">
        <v>18209.369526169998</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0</v>
      </c>
      <c r="I44" s="5">
        <v>381.66926931</v>
      </c>
      <c r="J44" s="5">
        <v>600</v>
      </c>
      <c r="K44" s="5">
        <v>600</v>
      </c>
      <c r="L44" s="5">
        <v>600</v>
      </c>
      <c r="M44" s="5">
        <v>645</v>
      </c>
      <c r="N44" s="5">
        <v>645</v>
      </c>
      <c r="O44" s="5">
        <v>645</v>
      </c>
      <c r="P44" s="5">
        <v>645</v>
      </c>
      <c r="Q44" s="5">
        <v>645</v>
      </c>
      <c r="R44" s="5">
        <v>1090</v>
      </c>
      <c r="S44" s="5">
        <v>1090</v>
      </c>
      <c r="T44" s="5">
        <v>1901.9167792400001</v>
      </c>
      <c r="U44" s="5">
        <v>1901.9167792400001</v>
      </c>
      <c r="V44" s="5">
        <v>1901.9167792400001</v>
      </c>
      <c r="W44" s="5">
        <v>1901.9167792400001</v>
      </c>
      <c r="X44" s="5">
        <v>1901.9167792400001</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405.97308348000001</v>
      </c>
      <c r="O47" s="5">
        <v>768.58990944000004</v>
      </c>
      <c r="P47" s="5">
        <v>768.58990944000004</v>
      </c>
      <c r="Q47" s="5">
        <v>1000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0</v>
      </c>
      <c r="L49" s="5">
        <v>0</v>
      </c>
      <c r="M49" s="5">
        <v>0</v>
      </c>
      <c r="N49" s="5">
        <v>0</v>
      </c>
      <c r="O49" s="5">
        <v>900</v>
      </c>
      <c r="P49" s="5">
        <v>900</v>
      </c>
      <c r="Q49" s="5">
        <v>900</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13.97192845</v>
      </c>
      <c r="S50" s="5">
        <v>13.97192845</v>
      </c>
      <c r="T50" s="5">
        <v>13.97192845</v>
      </c>
      <c r="U50" s="5">
        <v>13.97192845</v>
      </c>
      <c r="V50" s="5">
        <v>13.97192845</v>
      </c>
      <c r="W50" s="5">
        <v>13.97192845</v>
      </c>
      <c r="X50" s="5">
        <v>13.97192845</v>
      </c>
      <c r="Y50" s="3"/>
    </row>
    <row r="51" spans="1:25">
      <c r="A51" s="54" t="s">
        <v>144</v>
      </c>
      <c r="B51" s="54" t="s">
        <v>169</v>
      </c>
      <c r="C51" s="54" t="s">
        <v>170</v>
      </c>
      <c r="D51" s="5">
        <v>0</v>
      </c>
      <c r="E51" s="5">
        <v>500</v>
      </c>
      <c r="F51" s="5">
        <v>500</v>
      </c>
      <c r="G51" s="5">
        <v>500</v>
      </c>
      <c r="H51" s="5">
        <v>500</v>
      </c>
      <c r="I51" s="5">
        <v>500</v>
      </c>
      <c r="J51" s="5">
        <v>500</v>
      </c>
      <c r="K51" s="5">
        <v>500</v>
      </c>
      <c r="L51" s="5">
        <v>500</v>
      </c>
      <c r="M51" s="5">
        <v>500</v>
      </c>
      <c r="N51" s="5">
        <v>500</v>
      </c>
      <c r="O51" s="5">
        <v>1425.69087638</v>
      </c>
      <c r="P51" s="5">
        <v>1456.44889268</v>
      </c>
      <c r="Q51" s="5">
        <v>1655.7601635400001</v>
      </c>
      <c r="R51" s="5">
        <v>2388.4277686300002</v>
      </c>
      <c r="S51" s="5">
        <v>3677.0470321900002</v>
      </c>
      <c r="T51" s="5">
        <v>5145.1095469100001</v>
      </c>
      <c r="U51" s="5">
        <v>5145.1095469100001</v>
      </c>
      <c r="V51" s="5">
        <v>5145.1095469100001</v>
      </c>
      <c r="W51" s="5">
        <v>5145.1095469100001</v>
      </c>
      <c r="X51" s="5">
        <v>5145.1095469100001</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672.70608449999997</v>
      </c>
      <c r="N53" s="5">
        <v>859.96024074000002</v>
      </c>
      <c r="O53" s="5">
        <v>1456.42191475</v>
      </c>
      <c r="P53" s="5">
        <v>1622.3466785400001</v>
      </c>
      <c r="Q53" s="5">
        <v>1622.3466785400001</v>
      </c>
      <c r="R53" s="5">
        <v>4169.7053024300003</v>
      </c>
      <c r="S53" s="5">
        <v>4169.7053024300003</v>
      </c>
      <c r="T53" s="5">
        <v>5016.3637686299999</v>
      </c>
      <c r="U53" s="5">
        <v>5016.3637686299999</v>
      </c>
      <c r="V53" s="5">
        <v>5016.3637686299999</v>
      </c>
      <c r="W53" s="5">
        <v>5016.3637686299999</v>
      </c>
      <c r="X53" s="5">
        <v>5016.3637686299999</v>
      </c>
      <c r="Y53" s="3"/>
    </row>
    <row r="54" spans="1:25">
      <c r="A54" s="54" t="s">
        <v>127</v>
      </c>
      <c r="B54" s="54" t="s">
        <v>175</v>
      </c>
      <c r="C54" s="54" t="s">
        <v>176</v>
      </c>
      <c r="D54" s="5">
        <v>0</v>
      </c>
      <c r="E54" s="5">
        <v>0</v>
      </c>
      <c r="F54" s="5">
        <v>0</v>
      </c>
      <c r="G54" s="5">
        <v>0</v>
      </c>
      <c r="H54" s="5">
        <v>0</v>
      </c>
      <c r="I54" s="5">
        <v>0</v>
      </c>
      <c r="J54" s="5">
        <v>0</v>
      </c>
      <c r="K54" s="5">
        <v>0</v>
      </c>
      <c r="L54" s="5">
        <v>0</v>
      </c>
      <c r="M54" s="5">
        <v>800</v>
      </c>
      <c r="N54" s="5">
        <v>800</v>
      </c>
      <c r="O54" s="5">
        <v>800</v>
      </c>
      <c r="P54" s="5">
        <v>800</v>
      </c>
      <c r="Q54" s="5">
        <v>815.82438072000002</v>
      </c>
      <c r="R54" s="5">
        <v>815.82438072000002</v>
      </c>
      <c r="S54" s="5">
        <v>815.82438072000002</v>
      </c>
      <c r="T54" s="5">
        <v>815.82438072000002</v>
      </c>
      <c r="U54" s="5">
        <v>815.82438072000002</v>
      </c>
      <c r="V54" s="5">
        <v>815.82438072000002</v>
      </c>
      <c r="W54" s="5">
        <v>815.82438072000002</v>
      </c>
      <c r="X54" s="5">
        <v>815.82438072000002</v>
      </c>
      <c r="Y54" s="3"/>
    </row>
    <row r="55" spans="1:25">
      <c r="A55" s="54" t="s">
        <v>127</v>
      </c>
      <c r="B55" s="54" t="s">
        <v>177</v>
      </c>
      <c r="C55" s="54" t="s">
        <v>178</v>
      </c>
      <c r="D55" s="5">
        <v>0</v>
      </c>
      <c r="E55" s="5">
        <v>227</v>
      </c>
      <c r="F55" s="5">
        <v>227</v>
      </c>
      <c r="G55" s="5">
        <v>227</v>
      </c>
      <c r="H55" s="5">
        <v>227</v>
      </c>
      <c r="I55" s="5">
        <v>227</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200</v>
      </c>
      <c r="N60" s="5">
        <v>200</v>
      </c>
      <c r="O60" s="5">
        <v>200</v>
      </c>
      <c r="P60" s="5">
        <v>300</v>
      </c>
      <c r="Q60" s="5">
        <v>300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450</v>
      </c>
      <c r="J63" s="5">
        <v>450</v>
      </c>
      <c r="K63" s="5">
        <v>450</v>
      </c>
      <c r="L63" s="5">
        <v>700</v>
      </c>
      <c r="M63" s="5">
        <v>700</v>
      </c>
      <c r="N63" s="5">
        <v>700</v>
      </c>
      <c r="O63" s="5">
        <v>700</v>
      </c>
      <c r="P63" s="5">
        <v>700</v>
      </c>
      <c r="Q63" s="5">
        <v>700</v>
      </c>
      <c r="R63" s="5">
        <v>700</v>
      </c>
      <c r="S63" s="5">
        <v>700</v>
      </c>
      <c r="T63" s="5">
        <v>819.01255135999997</v>
      </c>
      <c r="U63" s="5">
        <v>819.01255135999997</v>
      </c>
      <c r="V63" s="5">
        <v>1050</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151.19999999999999</v>
      </c>
      <c r="J64" s="5">
        <v>151.19999999999999</v>
      </c>
      <c r="K64" s="5">
        <v>290</v>
      </c>
      <c r="L64" s="5">
        <v>300</v>
      </c>
      <c r="M64" s="5">
        <v>300</v>
      </c>
      <c r="N64" s="5">
        <v>300</v>
      </c>
      <c r="O64" s="5">
        <v>300</v>
      </c>
      <c r="P64" s="5">
        <v>300</v>
      </c>
      <c r="Q64" s="5">
        <v>300</v>
      </c>
      <c r="R64" s="5">
        <v>407.53868863000002</v>
      </c>
      <c r="S64" s="5">
        <v>461.92049321000002</v>
      </c>
      <c r="T64" s="5">
        <v>750</v>
      </c>
      <c r="U64" s="5">
        <v>750</v>
      </c>
      <c r="V64" s="5">
        <v>1000</v>
      </c>
      <c r="W64" s="5">
        <v>1605.6232282400001</v>
      </c>
      <c r="X64" s="5">
        <v>1605.6232282400001</v>
      </c>
      <c r="Y64" s="3"/>
    </row>
    <row r="65" spans="1:25">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145</v>
      </c>
      <c r="B66" s="54" t="s">
        <v>199</v>
      </c>
      <c r="C66" s="54" t="s">
        <v>200</v>
      </c>
      <c r="D66" s="5">
        <v>0</v>
      </c>
      <c r="E66" s="5">
        <v>0</v>
      </c>
      <c r="F66" s="5">
        <v>0</v>
      </c>
      <c r="G66" s="5">
        <v>0</v>
      </c>
      <c r="H66" s="5">
        <v>0</v>
      </c>
      <c r="I66" s="5">
        <v>18.8</v>
      </c>
      <c r="J66" s="5">
        <v>278.8</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55</v>
      </c>
      <c r="N67" s="5">
        <v>55</v>
      </c>
      <c r="O67" s="5">
        <v>55</v>
      </c>
      <c r="P67" s="5">
        <v>55</v>
      </c>
      <c r="Q67" s="5">
        <v>55</v>
      </c>
      <c r="R67" s="5">
        <v>55</v>
      </c>
      <c r="S67" s="5">
        <v>55</v>
      </c>
      <c r="T67" s="5">
        <v>800</v>
      </c>
      <c r="U67" s="5">
        <v>800</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154.67145239000001</v>
      </c>
      <c r="N69" s="5">
        <v>154.67145239000001</v>
      </c>
      <c r="O69" s="5">
        <v>154.67145239000001</v>
      </c>
      <c r="P69" s="5">
        <v>154.67145239000001</v>
      </c>
      <c r="Q69" s="5">
        <v>154.67145239000001</v>
      </c>
      <c r="R69" s="5">
        <v>959.87011643999995</v>
      </c>
      <c r="S69" s="5">
        <v>959.87011643999995</v>
      </c>
      <c r="T69" s="5">
        <v>1200</v>
      </c>
      <c r="U69" s="5">
        <v>1200</v>
      </c>
      <c r="V69" s="5">
        <v>1200</v>
      </c>
      <c r="W69" s="5">
        <v>1200</v>
      </c>
      <c r="X69" s="5">
        <v>1200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63.33288477</v>
      </c>
      <c r="S70" s="5">
        <v>267.30848854999999</v>
      </c>
      <c r="T70" s="5">
        <v>412.30884915000001</v>
      </c>
      <c r="U70" s="5">
        <v>412.30884915000001</v>
      </c>
      <c r="V70" s="5">
        <v>412.30884915000001</v>
      </c>
      <c r="W70" s="5">
        <v>412.30884915000001</v>
      </c>
      <c r="X70" s="5">
        <v>412.30884915000001</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480</v>
      </c>
      <c r="K78" s="5">
        <v>480</v>
      </c>
      <c r="L78" s="5">
        <v>480</v>
      </c>
      <c r="M78" s="5">
        <v>603.51423913999997</v>
      </c>
      <c r="N78" s="5">
        <v>749.10626124999999</v>
      </c>
      <c r="O78" s="5">
        <v>1020</v>
      </c>
      <c r="P78" s="5">
        <v>1020</v>
      </c>
      <c r="Q78" s="5">
        <v>1020</v>
      </c>
      <c r="R78" s="5">
        <v>1020</v>
      </c>
      <c r="S78" s="5">
        <v>1020</v>
      </c>
      <c r="T78" s="5">
        <v>1223.7370966399999</v>
      </c>
      <c r="U78" s="5">
        <v>1223.7370966399999</v>
      </c>
      <c r="V78" s="5">
        <v>1223.7370966399999</v>
      </c>
      <c r="W78" s="5">
        <v>1223.7370966399999</v>
      </c>
      <c r="X78" s="5">
        <v>1223.7370966399999</v>
      </c>
      <c r="Y78" s="3"/>
    </row>
    <row r="79" spans="1:25">
      <c r="A79" s="103" t="s">
        <v>226</v>
      </c>
      <c r="B79" s="103"/>
      <c r="C79" s="86"/>
      <c r="D79" s="55">
        <v>0</v>
      </c>
      <c r="E79" s="55">
        <v>1087.2</v>
      </c>
      <c r="F79" s="55">
        <v>1087.2</v>
      </c>
      <c r="G79" s="55">
        <v>1087.2</v>
      </c>
      <c r="H79" s="55">
        <v>1087.2</v>
      </c>
      <c r="I79" s="55">
        <v>1728.6692693099999</v>
      </c>
      <c r="J79" s="55">
        <v>2688</v>
      </c>
      <c r="K79" s="55">
        <v>2948</v>
      </c>
      <c r="L79" s="55">
        <v>3208</v>
      </c>
      <c r="M79" s="55">
        <v>5258.8917760299992</v>
      </c>
      <c r="N79" s="55">
        <v>5997.71103786</v>
      </c>
      <c r="O79" s="55">
        <v>9053.3741529600011</v>
      </c>
      <c r="P79" s="55">
        <v>9350.0569330500002</v>
      </c>
      <c r="Q79" s="55">
        <v>9796.602675189999</v>
      </c>
      <c r="R79" s="55">
        <v>14511.671070069999</v>
      </c>
      <c r="S79" s="55">
        <v>16058.64774199</v>
      </c>
      <c r="T79" s="55">
        <v>20926.244901099999</v>
      </c>
      <c r="U79" s="55">
        <v>20926.244901099999</v>
      </c>
      <c r="V79" s="55">
        <v>21407.232349739999</v>
      </c>
      <c r="W79" s="55">
        <v>22012.855577980001</v>
      </c>
      <c r="X79" s="55">
        <v>22012.855577980001</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55</v>
      </c>
      <c r="I85" s="5">
        <v>436.66926931</v>
      </c>
      <c r="J85" s="5">
        <v>655</v>
      </c>
      <c r="K85" s="5">
        <v>655</v>
      </c>
      <c r="L85" s="5">
        <v>655</v>
      </c>
      <c r="M85" s="5">
        <v>700</v>
      </c>
      <c r="N85" s="5">
        <v>700</v>
      </c>
      <c r="O85" s="5">
        <v>700</v>
      </c>
      <c r="P85" s="5">
        <v>700</v>
      </c>
      <c r="Q85" s="5">
        <v>700</v>
      </c>
      <c r="R85" s="5">
        <v>1145</v>
      </c>
      <c r="S85" s="5">
        <v>1145</v>
      </c>
      <c r="T85" s="5">
        <v>1956.9167792400001</v>
      </c>
      <c r="U85" s="5">
        <v>1956.9167792400001</v>
      </c>
      <c r="V85" s="5">
        <v>1956.9167792400001</v>
      </c>
      <c r="W85" s="5">
        <v>1956.9167792400001</v>
      </c>
      <c r="X85" s="5">
        <v>1956.9167792400001</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760.97308348000001</v>
      </c>
      <c r="O88" s="5">
        <v>1123.5899094400002</v>
      </c>
      <c r="P88" s="5">
        <v>1123.5899094400002</v>
      </c>
      <c r="Q88" s="5">
        <v>1355</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0</v>
      </c>
      <c r="K90" s="5">
        <v>0</v>
      </c>
      <c r="L90" s="5">
        <v>0</v>
      </c>
      <c r="M90" s="5">
        <v>0</v>
      </c>
      <c r="N90" s="5">
        <v>0</v>
      </c>
      <c r="O90" s="5">
        <v>900</v>
      </c>
      <c r="P90" s="5">
        <v>900</v>
      </c>
      <c r="Q90" s="5">
        <v>900</v>
      </c>
      <c r="R90" s="5">
        <v>900</v>
      </c>
      <c r="S90" s="5">
        <v>900</v>
      </c>
      <c r="T90" s="5">
        <v>900</v>
      </c>
      <c r="U90" s="5">
        <v>900</v>
      </c>
      <c r="V90" s="5">
        <v>900</v>
      </c>
      <c r="W90" s="5">
        <v>900</v>
      </c>
      <c r="X90" s="5">
        <v>900</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201.09488016</v>
      </c>
      <c r="Q91" s="5">
        <v>486.02807154999999</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500</v>
      </c>
      <c r="K92" s="5">
        <v>500</v>
      </c>
      <c r="L92" s="5">
        <v>500</v>
      </c>
      <c r="M92" s="5">
        <v>500</v>
      </c>
      <c r="N92" s="5">
        <v>500</v>
      </c>
      <c r="O92" s="5">
        <v>1425.69087638</v>
      </c>
      <c r="P92" s="5">
        <v>2443.7961072399999</v>
      </c>
      <c r="Q92" s="5">
        <v>2643.1073781</v>
      </c>
      <c r="R92" s="5">
        <v>5000</v>
      </c>
      <c r="S92" s="5">
        <v>6288.61926356</v>
      </c>
      <c r="T92" s="5">
        <v>8704.4991243299992</v>
      </c>
      <c r="U92" s="5">
        <v>8704.4991243299992</v>
      </c>
      <c r="V92" s="5">
        <v>9526.0705592300001</v>
      </c>
      <c r="W92" s="5">
        <v>9976.5123982500008</v>
      </c>
      <c r="X92" s="5">
        <v>9976.5123982500008</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1100</v>
      </c>
      <c r="O93" s="5">
        <v>1100</v>
      </c>
      <c r="P93" s="5">
        <v>1100</v>
      </c>
      <c r="Q93" s="5">
        <v>1100</v>
      </c>
      <c r="R93" s="5">
        <v>2609.1823924</v>
      </c>
      <c r="S93" s="5">
        <v>2609.1823924</v>
      </c>
      <c r="T93" s="5">
        <v>3234.30046799</v>
      </c>
      <c r="U93" s="5">
        <v>3234.30046799</v>
      </c>
      <c r="V93" s="5">
        <v>3234.30046799</v>
      </c>
      <c r="W93" s="5">
        <v>5000.9728195799999</v>
      </c>
      <c r="X93" s="5">
        <v>5000.9728195799999</v>
      </c>
      <c r="Y93" s="3"/>
    </row>
    <row r="94" spans="1:25">
      <c r="A94" s="54" t="s">
        <v>127</v>
      </c>
      <c r="B94" s="54" t="s">
        <v>173</v>
      </c>
      <c r="C94" s="54" t="s">
        <v>174</v>
      </c>
      <c r="D94" s="5">
        <v>0</v>
      </c>
      <c r="E94" s="5">
        <v>115</v>
      </c>
      <c r="F94" s="5">
        <v>115</v>
      </c>
      <c r="G94" s="5">
        <v>115</v>
      </c>
      <c r="H94" s="5">
        <v>300</v>
      </c>
      <c r="I94" s="5">
        <v>300</v>
      </c>
      <c r="J94" s="5">
        <v>300</v>
      </c>
      <c r="K94" s="5">
        <v>300</v>
      </c>
      <c r="L94" s="5">
        <v>300</v>
      </c>
      <c r="M94" s="5">
        <v>972.70608449999997</v>
      </c>
      <c r="N94" s="5">
        <v>1159.96024074</v>
      </c>
      <c r="O94" s="5">
        <v>1756.42191475</v>
      </c>
      <c r="P94" s="5">
        <v>1922.3466785400001</v>
      </c>
      <c r="Q94" s="5">
        <v>1922.3466785400001</v>
      </c>
      <c r="R94" s="5">
        <v>4469.7053024300003</v>
      </c>
      <c r="S94" s="5">
        <v>4469.7053024300003</v>
      </c>
      <c r="T94" s="5">
        <v>5316.3637686299999</v>
      </c>
      <c r="U94" s="5">
        <v>5316.3637686299999</v>
      </c>
      <c r="V94" s="5">
        <v>5316.3637686299999</v>
      </c>
      <c r="W94" s="5">
        <v>5316.3637686299999</v>
      </c>
      <c r="X94" s="5">
        <v>5316.3637686299999</v>
      </c>
      <c r="Y94" s="3"/>
    </row>
    <row r="95" spans="1:25">
      <c r="A95" s="54" t="s">
        <v>127</v>
      </c>
      <c r="B95" s="54" t="s">
        <v>175</v>
      </c>
      <c r="C95" s="54" t="s">
        <v>176</v>
      </c>
      <c r="D95" s="5">
        <v>0</v>
      </c>
      <c r="E95" s="5">
        <v>150</v>
      </c>
      <c r="F95" s="5">
        <v>150</v>
      </c>
      <c r="G95" s="5">
        <v>150</v>
      </c>
      <c r="H95" s="5">
        <v>184.94300189000001</v>
      </c>
      <c r="I95" s="5">
        <v>925.84975155999996</v>
      </c>
      <c r="J95" s="5">
        <v>961.38599462000002</v>
      </c>
      <c r="K95" s="5">
        <v>961.38599462000002</v>
      </c>
      <c r="L95" s="5">
        <v>961.38599462000002</v>
      </c>
      <c r="M95" s="5">
        <v>2745.3189879199999</v>
      </c>
      <c r="N95" s="5">
        <v>3000</v>
      </c>
      <c r="O95" s="5">
        <v>3000</v>
      </c>
      <c r="P95" s="5">
        <v>3000</v>
      </c>
      <c r="Q95" s="5">
        <v>3015.8243807200001</v>
      </c>
      <c r="R95" s="5">
        <v>3015.8243807200001</v>
      </c>
      <c r="S95" s="5">
        <v>3015.8243807200001</v>
      </c>
      <c r="T95" s="5">
        <v>3015.8243807200001</v>
      </c>
      <c r="U95" s="5">
        <v>3015.8243807200001</v>
      </c>
      <c r="V95" s="5">
        <v>3015.8243807200001</v>
      </c>
      <c r="W95" s="5">
        <v>3015.8243807200001</v>
      </c>
      <c r="X95" s="5">
        <v>3015.8243807200001</v>
      </c>
      <c r="Y95" s="3"/>
    </row>
    <row r="96" spans="1:25">
      <c r="A96" s="54" t="s">
        <v>127</v>
      </c>
      <c r="B96" s="54" t="s">
        <v>177</v>
      </c>
      <c r="C96" s="54" t="s">
        <v>178</v>
      </c>
      <c r="D96" s="5">
        <v>0</v>
      </c>
      <c r="E96" s="5">
        <v>227</v>
      </c>
      <c r="F96" s="5">
        <v>227</v>
      </c>
      <c r="G96" s="5">
        <v>227</v>
      </c>
      <c r="H96" s="5">
        <v>227</v>
      </c>
      <c r="I96" s="5">
        <v>227</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297.31507469000002</v>
      </c>
      <c r="H98" s="5">
        <v>297.31507469000002</v>
      </c>
      <c r="I98" s="5">
        <v>297.31507469000002</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1000</v>
      </c>
      <c r="K99" s="5">
        <v>1000</v>
      </c>
      <c r="L99" s="5">
        <v>1000</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200</v>
      </c>
      <c r="N101" s="5">
        <v>200</v>
      </c>
      <c r="O101" s="5">
        <v>200</v>
      </c>
      <c r="P101" s="5">
        <v>300</v>
      </c>
      <c r="Q101" s="5">
        <v>300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100</v>
      </c>
      <c r="I103" s="5">
        <v>200</v>
      </c>
      <c r="J103" s="5">
        <v>300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209</v>
      </c>
      <c r="I104" s="5">
        <v>450</v>
      </c>
      <c r="J104" s="5">
        <v>450</v>
      </c>
      <c r="K104" s="5">
        <v>450</v>
      </c>
      <c r="L104" s="5">
        <v>700</v>
      </c>
      <c r="M104" s="5">
        <v>700</v>
      </c>
      <c r="N104" s="5">
        <v>700</v>
      </c>
      <c r="O104" s="5">
        <v>700</v>
      </c>
      <c r="P104" s="5">
        <v>700</v>
      </c>
      <c r="Q104" s="5">
        <v>700</v>
      </c>
      <c r="R104" s="5">
        <v>700</v>
      </c>
      <c r="S104" s="5">
        <v>700</v>
      </c>
      <c r="T104" s="5">
        <v>1219.0125513600001</v>
      </c>
      <c r="U104" s="5">
        <v>1219.0125513600001</v>
      </c>
      <c r="V104" s="5">
        <v>1450</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151.19999999999999</v>
      </c>
      <c r="J105" s="5">
        <v>151.19999999999999</v>
      </c>
      <c r="K105" s="5">
        <v>290</v>
      </c>
      <c r="L105" s="5">
        <v>300</v>
      </c>
      <c r="M105" s="5">
        <v>300</v>
      </c>
      <c r="N105" s="5">
        <v>300</v>
      </c>
      <c r="O105" s="5">
        <v>300</v>
      </c>
      <c r="P105" s="5">
        <v>300</v>
      </c>
      <c r="Q105" s="5">
        <v>300</v>
      </c>
      <c r="R105" s="5">
        <v>407.53868863000002</v>
      </c>
      <c r="S105" s="5">
        <v>461.92049321000002</v>
      </c>
      <c r="T105" s="5">
        <v>750</v>
      </c>
      <c r="U105" s="5">
        <v>750</v>
      </c>
      <c r="V105" s="5">
        <v>1000</v>
      </c>
      <c r="W105" s="5">
        <v>1605.6232282400001</v>
      </c>
      <c r="X105" s="5">
        <v>1605.6232282400001</v>
      </c>
    </row>
    <row r="106" spans="1:25">
      <c r="A106" s="54" t="s">
        <v>145</v>
      </c>
      <c r="B106" s="54" t="s">
        <v>197</v>
      </c>
      <c r="C106" s="54" t="s">
        <v>198</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145</v>
      </c>
      <c r="B107" s="54" t="s">
        <v>199</v>
      </c>
      <c r="C107" s="54" t="s">
        <v>200</v>
      </c>
      <c r="D107" s="5">
        <v>0</v>
      </c>
      <c r="E107" s="5">
        <v>0</v>
      </c>
      <c r="F107" s="5">
        <v>0</v>
      </c>
      <c r="G107" s="5">
        <v>0</v>
      </c>
      <c r="H107" s="5">
        <v>0</v>
      </c>
      <c r="I107" s="5">
        <v>18.8</v>
      </c>
      <c r="J107" s="5">
        <v>278.8</v>
      </c>
      <c r="K107" s="5">
        <v>420</v>
      </c>
      <c r="L107" s="5">
        <v>520</v>
      </c>
      <c r="M107" s="5">
        <v>520</v>
      </c>
      <c r="N107" s="5">
        <v>520</v>
      </c>
      <c r="O107" s="5">
        <v>520</v>
      </c>
      <c r="P107" s="5">
        <v>520</v>
      </c>
      <c r="Q107" s="5">
        <v>520</v>
      </c>
      <c r="R107" s="5">
        <v>946.69797249999999</v>
      </c>
      <c r="S107" s="5">
        <v>946.69797249999999</v>
      </c>
      <c r="T107" s="5">
        <v>1155.63723609</v>
      </c>
      <c r="U107" s="5">
        <v>1155.63723609</v>
      </c>
      <c r="V107" s="5">
        <v>1155.63723609</v>
      </c>
      <c r="W107" s="5">
        <v>1155.63723609</v>
      </c>
      <c r="X107" s="5">
        <v>1155.63723609</v>
      </c>
    </row>
    <row r="108" spans="1:25">
      <c r="A108" s="54" t="s">
        <v>146</v>
      </c>
      <c r="B108" s="54" t="s">
        <v>201</v>
      </c>
      <c r="C108" s="54" t="s">
        <v>202</v>
      </c>
      <c r="D108" s="5">
        <v>0</v>
      </c>
      <c r="E108" s="5">
        <v>0</v>
      </c>
      <c r="F108" s="5">
        <v>0</v>
      </c>
      <c r="G108" s="5">
        <v>0</v>
      </c>
      <c r="H108" s="5">
        <v>0</v>
      </c>
      <c r="I108" s="5">
        <v>0</v>
      </c>
      <c r="J108" s="5">
        <v>0</v>
      </c>
      <c r="K108" s="5">
        <v>0</v>
      </c>
      <c r="L108" s="5">
        <v>0</v>
      </c>
      <c r="M108" s="5">
        <v>55</v>
      </c>
      <c r="N108" s="5">
        <v>55</v>
      </c>
      <c r="O108" s="5">
        <v>55</v>
      </c>
      <c r="P108" s="5">
        <v>55</v>
      </c>
      <c r="Q108" s="5">
        <v>55</v>
      </c>
      <c r="R108" s="5">
        <v>55</v>
      </c>
      <c r="S108" s="5">
        <v>55</v>
      </c>
      <c r="T108" s="5">
        <v>800</v>
      </c>
      <c r="U108" s="5">
        <v>800</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330.98422634000002</v>
      </c>
      <c r="N109" s="5">
        <v>444.78724686999999</v>
      </c>
      <c r="O109" s="5">
        <v>988.46322042999998</v>
      </c>
      <c r="P109" s="5">
        <v>1000</v>
      </c>
      <c r="Q109" s="5">
        <v>1000</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154.67145239000001</v>
      </c>
      <c r="N110" s="5">
        <v>154.67145239000001</v>
      </c>
      <c r="O110" s="5">
        <v>154.67145239000001</v>
      </c>
      <c r="P110" s="5">
        <v>154.67145239000001</v>
      </c>
      <c r="Q110" s="5">
        <v>154.67145239000001</v>
      </c>
      <c r="R110" s="5">
        <v>959.87011643999995</v>
      </c>
      <c r="S110" s="5">
        <v>959.87011643999995</v>
      </c>
      <c r="T110" s="5">
        <v>1200</v>
      </c>
      <c r="U110" s="5">
        <v>1200</v>
      </c>
      <c r="V110" s="5">
        <v>1200</v>
      </c>
      <c r="W110" s="5">
        <v>1200</v>
      </c>
      <c r="X110" s="5">
        <v>1200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63.33288477</v>
      </c>
      <c r="S111" s="5">
        <v>267.30848854999999</v>
      </c>
      <c r="T111" s="5">
        <v>412.30884915000001</v>
      </c>
      <c r="U111" s="5">
        <v>412.30884915000001</v>
      </c>
      <c r="V111" s="5">
        <v>412.30884915000001</v>
      </c>
      <c r="W111" s="5">
        <v>412.30884915000001</v>
      </c>
      <c r="X111" s="5">
        <v>412.30884915000001</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120.19914190999999</v>
      </c>
      <c r="I114" s="5">
        <v>346.20923611000001</v>
      </c>
      <c r="J114" s="5">
        <v>845.32854760999999</v>
      </c>
      <c r="K114" s="5">
        <v>845.32854760999999</v>
      </c>
      <c r="L114" s="5">
        <v>845.32854760999999</v>
      </c>
      <c r="M114" s="5">
        <v>845.32854760999999</v>
      </c>
      <c r="N114" s="5">
        <v>845.32854760999999</v>
      </c>
      <c r="O114" s="5">
        <v>845.32854760999999</v>
      </c>
      <c r="P114" s="5">
        <v>845.32854760999999</v>
      </c>
      <c r="Q114" s="5">
        <v>845.32854760999999</v>
      </c>
      <c r="R114" s="5">
        <v>845.32854760999999</v>
      </c>
      <c r="S114" s="5">
        <v>845.32854760999999</v>
      </c>
      <c r="T114" s="5">
        <v>845.32854760999999</v>
      </c>
      <c r="U114" s="5">
        <v>845.32854760999999</v>
      </c>
      <c r="V114" s="5">
        <v>845.32854760999999</v>
      </c>
      <c r="W114" s="5">
        <v>845.32854760999999</v>
      </c>
      <c r="X114" s="5">
        <v>845.32854760999999</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147</v>
      </c>
      <c r="B119" s="54" t="s">
        <v>223</v>
      </c>
      <c r="C119" s="54" t="s">
        <v>224</v>
      </c>
      <c r="D119" s="5">
        <v>0</v>
      </c>
      <c r="E119" s="5">
        <v>0</v>
      </c>
      <c r="F119" s="5">
        <v>0</v>
      </c>
      <c r="G119" s="5">
        <v>0</v>
      </c>
      <c r="H119" s="5">
        <v>0</v>
      </c>
      <c r="I119" s="5">
        <v>0</v>
      </c>
      <c r="J119" s="5">
        <v>480</v>
      </c>
      <c r="K119" s="5">
        <v>480</v>
      </c>
      <c r="L119" s="5">
        <v>480</v>
      </c>
      <c r="M119" s="5">
        <v>603.51423913999997</v>
      </c>
      <c r="N119" s="5">
        <v>749.10626124999999</v>
      </c>
      <c r="O119" s="5">
        <v>1020</v>
      </c>
      <c r="P119" s="5">
        <v>1020</v>
      </c>
      <c r="Q119" s="5">
        <v>1020</v>
      </c>
      <c r="R119" s="5">
        <v>1020</v>
      </c>
      <c r="S119" s="5">
        <v>1020</v>
      </c>
      <c r="T119" s="5">
        <v>1223.7370966399999</v>
      </c>
      <c r="U119" s="5">
        <v>1223.7370966399999</v>
      </c>
      <c r="V119" s="5">
        <v>1223.7370966399999</v>
      </c>
      <c r="W119" s="5">
        <v>1223.7370966399999</v>
      </c>
      <c r="X119" s="5">
        <v>1223.7370966399999</v>
      </c>
    </row>
    <row r="120" spans="1:24">
      <c r="A120" s="103" t="s">
        <v>226</v>
      </c>
      <c r="B120" s="103"/>
      <c r="C120" s="86"/>
      <c r="D120" s="55">
        <v>0</v>
      </c>
      <c r="E120" s="55">
        <v>1877.2</v>
      </c>
      <c r="F120" s="55">
        <v>1877.2</v>
      </c>
      <c r="G120" s="55">
        <v>2174.5150746899999</v>
      </c>
      <c r="H120" s="55">
        <v>2614.6572184900001</v>
      </c>
      <c r="I120" s="55">
        <v>4323.04333167</v>
      </c>
      <c r="J120" s="55">
        <v>7219.71454223</v>
      </c>
      <c r="K120" s="55">
        <v>7579.71454223</v>
      </c>
      <c r="L120" s="55">
        <v>7939.71454223</v>
      </c>
      <c r="M120" s="55">
        <v>11305.523537900001</v>
      </c>
      <c r="N120" s="55">
        <v>13397.826832340001</v>
      </c>
      <c r="O120" s="55">
        <v>16997.165921</v>
      </c>
      <c r="P120" s="55">
        <v>18493.827575379997</v>
      </c>
      <c r="Q120" s="55">
        <v>19225.306508909998</v>
      </c>
      <c r="R120" s="55">
        <v>27500.480285499998</v>
      </c>
      <c r="S120" s="55">
        <v>29047.45695742</v>
      </c>
      <c r="T120" s="55">
        <v>36096.928801759997</v>
      </c>
      <c r="U120" s="55">
        <v>36096.928801759997</v>
      </c>
      <c r="V120" s="55">
        <v>37399.487685300002</v>
      </c>
      <c r="W120" s="55">
        <v>40222.225104149999</v>
      </c>
      <c r="X120" s="55">
        <v>40222.225104149999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140.88790396999991</v>
      </c>
      <c r="F5" s="5">
        <v>136.40748203500038</v>
      </c>
      <c r="G5" s="5">
        <v>139.13363277000047</v>
      </c>
      <c r="H5" s="5">
        <v>141.48085616499981</v>
      </c>
      <c r="I5" s="5">
        <v>138.75210816500027</v>
      </c>
      <c r="J5" s="5">
        <v>141.41046050999989</v>
      </c>
      <c r="K5" s="5">
        <v>120.75828622000043</v>
      </c>
      <c r="L5" s="5">
        <v>132.4248038850001</v>
      </c>
      <c r="M5" s="5">
        <v>134.31007491000011</v>
      </c>
      <c r="N5" s="5">
        <v>131.31792002999984</v>
      </c>
      <c r="O5" s="5">
        <v>141.25296019999999</v>
      </c>
      <c r="P5" s="5">
        <v>137.07009437000025</v>
      </c>
      <c r="Q5" s="5">
        <v>138.26843811000032</v>
      </c>
      <c r="R5" s="5">
        <v>140.9980501600007</v>
      </c>
      <c r="S5" s="5">
        <v>138.43013557999996</v>
      </c>
      <c r="T5" s="5">
        <v>140.65336878999949</v>
      </c>
      <c r="U5" s="5">
        <v>120.82340919000049</v>
      </c>
      <c r="V5" s="5">
        <v>132.73794864000064</v>
      </c>
      <c r="W5" s="5">
        <v>133.49092520500028</v>
      </c>
      <c r="X5" s="5">
        <v>130.39868126999966</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0</v>
      </c>
      <c r="E8" s="5">
        <v>943.82879678500581</v>
      </c>
      <c r="F8" s="5">
        <v>939.86400733000733</v>
      </c>
      <c r="G8" s="5">
        <v>931.48331820500027</v>
      </c>
      <c r="H8" s="5">
        <v>942.55511784499674</v>
      </c>
      <c r="I8" s="5">
        <v>948.51838938500077</v>
      </c>
      <c r="J8" s="5">
        <v>948.66254210499972</v>
      </c>
      <c r="K8" s="5">
        <v>776.5077941449988</v>
      </c>
      <c r="L8" s="5">
        <v>875.66306104999819</v>
      </c>
      <c r="M8" s="5">
        <v>885.0212259899962</v>
      </c>
      <c r="N8" s="5">
        <v>918.69150061000244</v>
      </c>
      <c r="O8" s="5">
        <v>948.41867267610132</v>
      </c>
      <c r="P8" s="5">
        <v>940.62039695500334</v>
      </c>
      <c r="Q8" s="5">
        <v>930.15744965000169</v>
      </c>
      <c r="R8" s="5">
        <v>943.11305324000216</v>
      </c>
      <c r="S8" s="5">
        <v>940.41221714499932</v>
      </c>
      <c r="T8" s="5">
        <v>945.95938182500379</v>
      </c>
      <c r="U8" s="5">
        <v>776.76297240499741</v>
      </c>
      <c r="V8" s="5">
        <v>876.79983779000213</v>
      </c>
      <c r="W8" s="5">
        <v>882.64349491999928</v>
      </c>
      <c r="X8" s="5">
        <v>914.87274359999685</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995.37882309592726</v>
      </c>
      <c r="J10" s="5">
        <v>970.6151809996461</v>
      </c>
      <c r="K10" s="5">
        <v>800.76006522893067</v>
      </c>
      <c r="L10" s="5">
        <v>898.5623182619114</v>
      </c>
      <c r="M10" s="5">
        <v>905.42169196831787</v>
      </c>
      <c r="N10" s="5">
        <v>964.26219809545898</v>
      </c>
      <c r="O10" s="5">
        <v>971.58843564240533</v>
      </c>
      <c r="P10" s="5">
        <v>977.21691591087483</v>
      </c>
      <c r="Q10" s="5">
        <v>985.20993624728021</v>
      </c>
      <c r="R10" s="5">
        <v>994.83562721665658</v>
      </c>
      <c r="S10" s="5">
        <v>991.64807399879794</v>
      </c>
      <c r="T10" s="5">
        <v>967.60777529777715</v>
      </c>
      <c r="U10" s="5">
        <v>801.60079881994216</v>
      </c>
      <c r="V10" s="5">
        <v>900.41208354661217</v>
      </c>
      <c r="W10" s="5">
        <v>901.81271952927409</v>
      </c>
      <c r="X10" s="5">
        <v>963.47930110635878</v>
      </c>
    </row>
    <row r="11" spans="1:26">
      <c r="A11" s="54" t="s">
        <v>144</v>
      </c>
      <c r="B11" s="54" t="s">
        <v>167</v>
      </c>
      <c r="C11" s="54" t="s">
        <v>168</v>
      </c>
      <c r="D11" s="5">
        <v>0</v>
      </c>
      <c r="E11" s="5">
        <v>0</v>
      </c>
      <c r="F11" s="5">
        <v>0</v>
      </c>
      <c r="G11" s="5">
        <v>0</v>
      </c>
      <c r="H11" s="5">
        <v>0</v>
      </c>
      <c r="I11" s="5">
        <v>0</v>
      </c>
      <c r="J11" s="5">
        <v>0</v>
      </c>
      <c r="K11" s="5">
        <v>0</v>
      </c>
      <c r="L11" s="5">
        <v>0</v>
      </c>
      <c r="M11" s="5">
        <v>0</v>
      </c>
      <c r="N11" s="5">
        <v>315.64120066337256</v>
      </c>
      <c r="O11" s="5">
        <v>827.41506012496006</v>
      </c>
      <c r="P11" s="5">
        <v>908.44872976601937</v>
      </c>
      <c r="Q11" s="5">
        <v>934.19315732928999</v>
      </c>
      <c r="R11" s="5">
        <v>941.23250197384107</v>
      </c>
      <c r="S11" s="5">
        <v>940.91578602456138</v>
      </c>
      <c r="T11" s="5">
        <v>915.58020262871196</v>
      </c>
      <c r="U11" s="5">
        <v>758.37451848931619</v>
      </c>
      <c r="V11" s="5">
        <v>850.88002848331075</v>
      </c>
      <c r="W11" s="5">
        <v>862.06204476952848</v>
      </c>
      <c r="X11" s="5">
        <v>932.92806757650953</v>
      </c>
    </row>
    <row r="12" spans="1:26">
      <c r="A12" s="54" t="s">
        <v>144</v>
      </c>
      <c r="B12" s="54" t="s">
        <v>169</v>
      </c>
      <c r="C12" s="54" t="s">
        <v>170</v>
      </c>
      <c r="D12" s="5">
        <v>0</v>
      </c>
      <c r="E12" s="5">
        <v>0</v>
      </c>
      <c r="F12" s="5">
        <v>0</v>
      </c>
      <c r="G12" s="5">
        <v>0</v>
      </c>
      <c r="H12" s="5">
        <v>0</v>
      </c>
      <c r="I12" s="5">
        <v>159.9854317376309</v>
      </c>
      <c r="J12" s="5">
        <v>744.69243589128052</v>
      </c>
      <c r="K12" s="5">
        <v>626.32474985524084</v>
      </c>
      <c r="L12" s="5">
        <v>679.614535545747</v>
      </c>
      <c r="M12" s="5">
        <v>2840.9544418646324</v>
      </c>
      <c r="N12" s="5">
        <v>3353.3525752914384</v>
      </c>
      <c r="O12" s="5">
        <v>3323.4212970838721</v>
      </c>
      <c r="P12" s="5">
        <v>3228.9183452261618</v>
      </c>
      <c r="Q12" s="5">
        <v>3252.2588185269442</v>
      </c>
      <c r="R12" s="5">
        <v>3352.5076391516022</v>
      </c>
      <c r="S12" s="5">
        <v>3339.8759713207387</v>
      </c>
      <c r="T12" s="5">
        <v>3295.9891267396101</v>
      </c>
      <c r="U12" s="5">
        <v>2816.4514791210954</v>
      </c>
      <c r="V12" s="5">
        <v>3038.775653569649</v>
      </c>
      <c r="W12" s="5">
        <v>3125.0013457991517</v>
      </c>
      <c r="X12" s="5">
        <v>3330.7153304095059</v>
      </c>
    </row>
    <row r="13" spans="1:26">
      <c r="A13" s="54" t="s">
        <v>127</v>
      </c>
      <c r="B13" s="54" t="s">
        <v>171</v>
      </c>
      <c r="C13" s="54" t="s">
        <v>172</v>
      </c>
      <c r="D13" s="5">
        <v>0</v>
      </c>
      <c r="E13" s="5">
        <v>314.75083677000015</v>
      </c>
      <c r="F13" s="5">
        <v>315.55493034000131</v>
      </c>
      <c r="G13" s="5">
        <v>305.91381552499899</v>
      </c>
      <c r="H13" s="5">
        <v>327.11529797999981</v>
      </c>
      <c r="I13" s="5">
        <v>328.82066023500033</v>
      </c>
      <c r="J13" s="5">
        <v>318.75987568999847</v>
      </c>
      <c r="K13" s="5">
        <v>277.30191914</v>
      </c>
      <c r="L13" s="5">
        <v>291.32923492499896</v>
      </c>
      <c r="M13" s="5">
        <v>308.10457426500017</v>
      </c>
      <c r="N13" s="5">
        <v>320.6874731450003</v>
      </c>
      <c r="O13" s="5">
        <v>318.31056137499985</v>
      </c>
      <c r="P13" s="5">
        <v>315.90601177000099</v>
      </c>
      <c r="Q13" s="5">
        <v>307.75328249999956</v>
      </c>
      <c r="R13" s="5">
        <v>327.37207860499871</v>
      </c>
      <c r="S13" s="5">
        <v>329.09265777500082</v>
      </c>
      <c r="T13" s="5">
        <v>316.34642623499843</v>
      </c>
      <c r="U13" s="5">
        <v>278.24993302500013</v>
      </c>
      <c r="V13" s="5">
        <v>292.64061339000119</v>
      </c>
      <c r="W13" s="5">
        <v>307.48129956499952</v>
      </c>
      <c r="X13" s="5">
        <v>319.63835505499969</v>
      </c>
    </row>
    <row r="14" spans="1:26">
      <c r="A14" s="54" t="s">
        <v>127</v>
      </c>
      <c r="B14" s="54" t="s">
        <v>173</v>
      </c>
      <c r="C14" s="54" t="s">
        <v>174</v>
      </c>
      <c r="D14" s="5">
        <v>0</v>
      </c>
      <c r="E14" s="5">
        <v>289.68446386999904</v>
      </c>
      <c r="F14" s="5">
        <v>292.4203535449991</v>
      </c>
      <c r="G14" s="5">
        <v>274.3253770149999</v>
      </c>
      <c r="H14" s="5">
        <v>482.72439073090777</v>
      </c>
      <c r="I14" s="5">
        <v>474.31149918578143</v>
      </c>
      <c r="J14" s="5">
        <v>476.46217311893139</v>
      </c>
      <c r="K14" s="5">
        <v>401.10707155375474</v>
      </c>
      <c r="L14" s="5">
        <v>429.41984234156627</v>
      </c>
      <c r="M14" s="5">
        <v>447.87446600840076</v>
      </c>
      <c r="N14" s="5">
        <v>487.91647672743778</v>
      </c>
      <c r="O14" s="5">
        <v>476.337773378279</v>
      </c>
      <c r="P14" s="5">
        <v>475.86698878350893</v>
      </c>
      <c r="Q14" s="5">
        <v>448.64177274355922</v>
      </c>
      <c r="R14" s="5">
        <v>484.24708422754787</v>
      </c>
      <c r="S14" s="5">
        <v>474.9998042145466</v>
      </c>
      <c r="T14" s="5">
        <v>473.54598825559964</v>
      </c>
      <c r="U14" s="5">
        <v>403.84031039257172</v>
      </c>
      <c r="V14" s="5">
        <v>429.83797253308518</v>
      </c>
      <c r="W14" s="5">
        <v>445.65861370422459</v>
      </c>
      <c r="X14" s="5">
        <v>486.3625940685049</v>
      </c>
    </row>
    <row r="15" spans="1:26">
      <c r="A15" s="54" t="s">
        <v>127</v>
      </c>
      <c r="B15" s="54" t="s">
        <v>175</v>
      </c>
      <c r="C15" s="54" t="s">
        <v>176</v>
      </c>
      <c r="D15" s="5">
        <v>0</v>
      </c>
      <c r="E15" s="5">
        <v>373.38696525000245</v>
      </c>
      <c r="F15" s="5">
        <v>366.64122614999945</v>
      </c>
      <c r="G15" s="5">
        <v>363.20167305000012</v>
      </c>
      <c r="H15" s="5">
        <v>1784.115022199999</v>
      </c>
      <c r="I15" s="5">
        <v>1765.597477</v>
      </c>
      <c r="J15" s="5">
        <v>1768.9866313000036</v>
      </c>
      <c r="K15" s="5">
        <v>1529.6110627000071</v>
      </c>
      <c r="L15" s="5">
        <v>1590.371110299998</v>
      </c>
      <c r="M15" s="5">
        <v>1699.2737740999978</v>
      </c>
      <c r="N15" s="5">
        <v>1774.0799293000052</v>
      </c>
      <c r="O15" s="5">
        <v>1767.9560864000011</v>
      </c>
      <c r="P15" s="5">
        <v>1709.5580222000124</v>
      </c>
      <c r="Q15" s="5">
        <v>1690.791259500005</v>
      </c>
      <c r="R15" s="5">
        <v>1785.3786145999916</v>
      </c>
      <c r="S15" s="5">
        <v>1767.8901282000079</v>
      </c>
      <c r="T15" s="5">
        <v>1758.0805641000079</v>
      </c>
      <c r="U15" s="5">
        <v>1541.5561294000031</v>
      </c>
      <c r="V15" s="5">
        <v>1596.8561895999992</v>
      </c>
      <c r="W15" s="5">
        <v>1699.3152274000081</v>
      </c>
      <c r="X15" s="5">
        <v>1769.9112137000111</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236.87748310000023</v>
      </c>
      <c r="I27" s="5">
        <v>482.90871700000054</v>
      </c>
      <c r="J27" s="5">
        <v>683.25377940000067</v>
      </c>
      <c r="K27" s="5">
        <v>820.96547480000129</v>
      </c>
      <c r="L27" s="5">
        <v>848.789355599999</v>
      </c>
      <c r="M27" s="5">
        <v>837.96059639999669</v>
      </c>
      <c r="N27" s="5">
        <v>817.50039080000386</v>
      </c>
      <c r="O27" s="5">
        <v>908.51306040000088</v>
      </c>
      <c r="P27" s="5">
        <v>853.45552200000213</v>
      </c>
      <c r="Q27" s="5">
        <v>828.64639319999981</v>
      </c>
      <c r="R27" s="5">
        <v>951.41015879999816</v>
      </c>
      <c r="S27" s="5">
        <v>960.45565320000082</v>
      </c>
      <c r="T27" s="5">
        <v>907.94632519999527</v>
      </c>
      <c r="U27" s="5">
        <v>827.07200000000228</v>
      </c>
      <c r="V27" s="5">
        <v>851.35125759999949</v>
      </c>
      <c r="W27" s="5">
        <v>833.91180800000257</v>
      </c>
      <c r="X27" s="5">
        <v>815.11027439999759</v>
      </c>
    </row>
    <row r="28" spans="1:24">
      <c r="A28" s="54" t="s">
        <v>146</v>
      </c>
      <c r="B28" s="54" t="s">
        <v>201</v>
      </c>
      <c r="C28" s="54" t="s">
        <v>202</v>
      </c>
      <c r="D28" s="5">
        <v>0</v>
      </c>
      <c r="E28" s="5">
        <v>0</v>
      </c>
      <c r="F28" s="5">
        <v>0</v>
      </c>
      <c r="G28" s="5">
        <v>0</v>
      </c>
      <c r="H28" s="5">
        <v>0</v>
      </c>
      <c r="I28" s="5">
        <v>0</v>
      </c>
      <c r="J28" s="5">
        <v>42.04698999034548</v>
      </c>
      <c r="K28" s="5">
        <v>37.814260644338596</v>
      </c>
      <c r="L28" s="5">
        <v>40.584547556999809</v>
      </c>
      <c r="M28" s="5">
        <v>39.04126228199614</v>
      </c>
      <c r="N28" s="5">
        <v>39.007326912057849</v>
      </c>
      <c r="O28" s="5">
        <v>42.012056102950346</v>
      </c>
      <c r="P28" s="5">
        <v>41.069987056624122</v>
      </c>
      <c r="Q28" s="5">
        <v>38.528858663605568</v>
      </c>
      <c r="R28" s="5">
        <v>39.868740635480606</v>
      </c>
      <c r="S28" s="5">
        <v>40.094348621200396</v>
      </c>
      <c r="T28" s="5">
        <v>42.106324721060332</v>
      </c>
      <c r="U28" s="5">
        <v>38.311738857645231</v>
      </c>
      <c r="V28" s="5">
        <v>40.238895017077432</v>
      </c>
      <c r="W28" s="5">
        <v>39.695518928462626</v>
      </c>
      <c r="X28" s="5">
        <v>39.594689743222055</v>
      </c>
    </row>
    <row r="29" spans="1:24">
      <c r="A29" s="54" t="s">
        <v>146</v>
      </c>
      <c r="B29" s="54" t="s">
        <v>203</v>
      </c>
      <c r="C29" s="54" t="s">
        <v>204</v>
      </c>
      <c r="D29" s="5">
        <v>0</v>
      </c>
      <c r="E29" s="5">
        <v>0</v>
      </c>
      <c r="F29" s="5">
        <v>0</v>
      </c>
      <c r="G29" s="5">
        <v>0</v>
      </c>
      <c r="H29" s="5">
        <v>0</v>
      </c>
      <c r="I29" s="5">
        <v>0</v>
      </c>
      <c r="J29" s="5">
        <v>525.48482720000084</v>
      </c>
      <c r="K29" s="5">
        <v>483.6028881999988</v>
      </c>
      <c r="L29" s="5">
        <v>497.16060879999924</v>
      </c>
      <c r="M29" s="5">
        <v>489.83223699999832</v>
      </c>
      <c r="N29" s="5">
        <v>500.70362320000044</v>
      </c>
      <c r="O29" s="5">
        <v>523.87173019999886</v>
      </c>
      <c r="P29" s="5">
        <v>503.72281499999929</v>
      </c>
      <c r="Q29" s="5">
        <v>505.40540320000315</v>
      </c>
      <c r="R29" s="5">
        <v>509.60874100000046</v>
      </c>
      <c r="S29" s="5">
        <v>524.37042599999836</v>
      </c>
      <c r="T29" s="5">
        <v>523.89313559999925</v>
      </c>
      <c r="U29" s="5">
        <v>486.69904760000236</v>
      </c>
      <c r="V29" s="5">
        <v>493.92159960000032</v>
      </c>
      <c r="W29" s="5">
        <v>489.5936330958632</v>
      </c>
      <c r="X29" s="5">
        <v>498.44862220000067</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819.23054167207806</v>
      </c>
      <c r="I34" s="5">
        <v>839.78278879745801</v>
      </c>
      <c r="J34" s="5">
        <v>845.59790385967176</v>
      </c>
      <c r="K34" s="5">
        <v>780.28826391835105</v>
      </c>
      <c r="L34" s="5">
        <v>803.0763344761142</v>
      </c>
      <c r="M34" s="5">
        <v>798.66669598837302</v>
      </c>
      <c r="N34" s="5">
        <v>830.75496350812773</v>
      </c>
      <c r="O34" s="5">
        <v>842.57237159706858</v>
      </c>
      <c r="P34" s="5">
        <v>798.05196205770483</v>
      </c>
      <c r="Q34" s="5">
        <v>823.65574452334056</v>
      </c>
      <c r="R34" s="5">
        <v>820.70233008712592</v>
      </c>
      <c r="S34" s="5">
        <v>842.67215214063685</v>
      </c>
      <c r="T34" s="5">
        <v>842.77210298464297</v>
      </c>
      <c r="U34" s="5">
        <v>782.1928928091703</v>
      </c>
      <c r="V34" s="5">
        <v>802.25131316472209</v>
      </c>
      <c r="W34" s="5">
        <v>802.29217619695635</v>
      </c>
      <c r="X34" s="5">
        <v>828.79857200724166</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304.79452770000142</v>
      </c>
      <c r="K38" s="5">
        <v>289.67010284999884</v>
      </c>
      <c r="L38" s="5">
        <v>299.07209265000319</v>
      </c>
      <c r="M38" s="5">
        <v>295.38303824999997</v>
      </c>
      <c r="N38" s="5">
        <v>293.47250354999937</v>
      </c>
      <c r="O38" s="5">
        <v>304.35127889999978</v>
      </c>
      <c r="P38" s="5">
        <v>315.5626927499996</v>
      </c>
      <c r="Q38" s="5">
        <v>288.32339579999973</v>
      </c>
      <c r="R38" s="5">
        <v>298.19626634999969</v>
      </c>
      <c r="S38" s="5">
        <v>287.00702790000003</v>
      </c>
      <c r="T38" s="5">
        <v>304.77683969999936</v>
      </c>
      <c r="U38" s="5">
        <v>291.80203635000032</v>
      </c>
      <c r="V38" s="5">
        <v>299.86147469999963</v>
      </c>
      <c r="W38" s="5">
        <v>294.94377960000043</v>
      </c>
      <c r="X38" s="5">
        <v>292.70548620000108</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5454.4919722350551</v>
      </c>
      <c r="K40" s="5">
        <v>4853.9918096784641</v>
      </c>
      <c r="L40" s="5">
        <v>4882.0343765067346</v>
      </c>
      <c r="M40" s="5">
        <v>7288.4288943614283</v>
      </c>
      <c r="N40" s="5">
        <v>8685.5091317611914</v>
      </c>
      <c r="O40" s="5">
        <v>9157.0033395855335</v>
      </c>
      <c r="P40" s="5">
        <v>8847.1102619827325</v>
      </c>
      <c r="Q40" s="5">
        <v>8731.3113425297233</v>
      </c>
      <c r="R40" s="5">
        <v>9061.0700525024458</v>
      </c>
      <c r="S40" s="5">
        <v>8925.0495065533632</v>
      </c>
      <c r="T40" s="5">
        <v>9204.4843390716815</v>
      </c>
      <c r="U40" s="5">
        <v>8229.064268152164</v>
      </c>
      <c r="V40" s="5">
        <v>8309.8446764913406</v>
      </c>
      <c r="W40" s="5">
        <v>8688.7151020343717</v>
      </c>
      <c r="X40" s="5">
        <v>8710.6079607444826</v>
      </c>
    </row>
    <row r="41" spans="1:24">
      <c r="A41" s="103" t="s">
        <v>228</v>
      </c>
      <c r="B41" s="103"/>
      <c r="C41" s="86"/>
      <c r="D41" s="55">
        <v>0</v>
      </c>
      <c r="E41" s="55">
        <v>2062.5389666450073</v>
      </c>
      <c r="F41" s="55">
        <v>2050.8879994000076</v>
      </c>
      <c r="G41" s="55">
        <v>2014.0578165649997</v>
      </c>
      <c r="H41" s="55">
        <v>4734.0987096929812</v>
      </c>
      <c r="I41" s="55">
        <v>6134.0558946017991</v>
      </c>
      <c r="J41" s="55">
        <v>13225.259299999936</v>
      </c>
      <c r="K41" s="55">
        <v>11798.703748934086</v>
      </c>
      <c r="L41" s="55">
        <v>12268.102221899069</v>
      </c>
      <c r="M41" s="55">
        <v>16970.272973388139</v>
      </c>
      <c r="N41" s="55">
        <v>19432.8972135941</v>
      </c>
      <c r="O41" s="55">
        <v>20553.024683666168</v>
      </c>
      <c r="P41" s="55">
        <v>20052.578745828643</v>
      </c>
      <c r="Q41" s="55">
        <v>19903.145252523755</v>
      </c>
      <c r="R41" s="55">
        <v>20650.54093854969</v>
      </c>
      <c r="S41" s="55">
        <v>20502.913888673851</v>
      </c>
      <c r="T41" s="55">
        <v>20639.741901149086</v>
      </c>
      <c r="U41" s="55">
        <v>18152.801534611914</v>
      </c>
      <c r="V41" s="55">
        <v>18916.4095441258</v>
      </c>
      <c r="W41" s="55">
        <v>19506.617688747843</v>
      </c>
      <c r="X41" s="55">
        <v>20033.571892080832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2773.3070401953851</v>
      </c>
      <c r="G45" s="5">
        <v>2766.6458511051296</v>
      </c>
      <c r="H45" s="5">
        <v>3250.2108921180707</v>
      </c>
      <c r="I45" s="5">
        <v>3220.8077965235852</v>
      </c>
      <c r="J45" s="5">
        <v>3099.6934403129653</v>
      </c>
      <c r="K45" s="5">
        <v>3023.3880076181072</v>
      </c>
      <c r="L45" s="5">
        <v>3163.7543715574348</v>
      </c>
      <c r="M45" s="5">
        <v>3141.935298265204</v>
      </c>
      <c r="N45" s="5">
        <v>3086.1652176505791</v>
      </c>
      <c r="O45" s="5">
        <v>3016.9539654663063</v>
      </c>
      <c r="P45" s="5">
        <v>2846.7670000232779</v>
      </c>
      <c r="Q45" s="5">
        <v>2878.619415360406</v>
      </c>
      <c r="R45" s="5">
        <v>3102.0953725261115</v>
      </c>
      <c r="S45" s="5">
        <v>3135.902632849954</v>
      </c>
      <c r="T45" s="5">
        <v>3323.5341768729022</v>
      </c>
      <c r="U45" s="5">
        <v>3003.0072263839238</v>
      </c>
      <c r="V45" s="5">
        <v>3187.0148659314382</v>
      </c>
      <c r="W45" s="5">
        <v>3291.7029047914561</v>
      </c>
      <c r="X45" s="5">
        <v>3176.3612713108596</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3541.2162973954146</v>
      </c>
      <c r="H48" s="5">
        <v>3578.9579633769667</v>
      </c>
      <c r="I48" s="5">
        <v>3785.420226797014</v>
      </c>
      <c r="J48" s="5">
        <v>3542.2295014605133</v>
      </c>
      <c r="K48" s="5">
        <v>3534.6859216980242</v>
      </c>
      <c r="L48" s="5">
        <v>3473.4941288045711</v>
      </c>
      <c r="M48" s="5">
        <v>3543.6357853329027</v>
      </c>
      <c r="N48" s="5">
        <v>3737.8485297439711</v>
      </c>
      <c r="O48" s="5">
        <v>3492.1864720545818</v>
      </c>
      <c r="P48" s="5">
        <v>3378.7691280183858</v>
      </c>
      <c r="Q48" s="5">
        <v>3515.6510496148721</v>
      </c>
      <c r="R48" s="5">
        <v>3563.9205421511288</v>
      </c>
      <c r="S48" s="5">
        <v>3740.2870608015187</v>
      </c>
      <c r="T48" s="5">
        <v>3627.6697887313421</v>
      </c>
      <c r="U48" s="5">
        <v>3527.122672946944</v>
      </c>
      <c r="V48" s="5">
        <v>3485.6855977190999</v>
      </c>
      <c r="W48" s="5">
        <v>3601.6322882384716</v>
      </c>
      <c r="X48" s="5">
        <v>3774.7336471864492</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297.86213613107503</v>
      </c>
      <c r="K50" s="5">
        <v>315.60114890433624</v>
      </c>
      <c r="L50" s="5">
        <v>315.70260180181828</v>
      </c>
      <c r="M50" s="5">
        <v>301.050839356528</v>
      </c>
      <c r="N50" s="5">
        <v>299.29309900296789</v>
      </c>
      <c r="O50" s="5">
        <v>291.77885251650673</v>
      </c>
      <c r="P50" s="5">
        <v>287.33735217063605</v>
      </c>
      <c r="Q50" s="5">
        <v>301.87504033542263</v>
      </c>
      <c r="R50" s="5">
        <v>293.15463436012919</v>
      </c>
      <c r="S50" s="5">
        <v>317.87612409946274</v>
      </c>
      <c r="T50" s="5">
        <v>308.23312044812747</v>
      </c>
      <c r="U50" s="5">
        <v>314.77397249080099</v>
      </c>
      <c r="V50" s="5">
        <v>315.34287057080928</v>
      </c>
      <c r="W50" s="5">
        <v>308.49257792673069</v>
      </c>
      <c r="X50" s="5">
        <v>305.55487185442189</v>
      </c>
    </row>
    <row r="51" spans="1:24">
      <c r="A51" s="54" t="s">
        <v>144</v>
      </c>
      <c r="B51" s="54" t="s">
        <v>167</v>
      </c>
      <c r="C51" s="54" t="s">
        <v>168</v>
      </c>
      <c r="D51" s="5">
        <v>0</v>
      </c>
      <c r="E51" s="5">
        <v>0</v>
      </c>
      <c r="F51" s="5">
        <v>0</v>
      </c>
      <c r="G51" s="5">
        <v>0</v>
      </c>
      <c r="H51" s="5">
        <v>0</v>
      </c>
      <c r="I51" s="5">
        <v>0</v>
      </c>
      <c r="J51" s="5">
        <v>0</v>
      </c>
      <c r="K51" s="5">
        <v>0</v>
      </c>
      <c r="L51" s="5">
        <v>0</v>
      </c>
      <c r="M51" s="5">
        <v>412.3802271452721</v>
      </c>
      <c r="N51" s="5">
        <v>391.79888239362418</v>
      </c>
      <c r="O51" s="5">
        <v>380.37382995478458</v>
      </c>
      <c r="P51" s="5">
        <v>383.16868465228401</v>
      </c>
      <c r="Q51" s="5">
        <v>386.51770458674923</v>
      </c>
      <c r="R51" s="5">
        <v>402.87523214362051</v>
      </c>
      <c r="S51" s="5">
        <v>432.9699513808381</v>
      </c>
      <c r="T51" s="5">
        <v>401.66769520483888</v>
      </c>
      <c r="U51" s="5">
        <v>410.73957624850584</v>
      </c>
      <c r="V51" s="5">
        <v>419.6971807778657</v>
      </c>
      <c r="W51" s="5">
        <v>423.05260516922891</v>
      </c>
      <c r="X51" s="5">
        <v>400.52245433771805</v>
      </c>
    </row>
    <row r="52" spans="1:24">
      <c r="A52" s="54" t="s">
        <v>144</v>
      </c>
      <c r="B52" s="54" t="s">
        <v>169</v>
      </c>
      <c r="C52" s="54" t="s">
        <v>170</v>
      </c>
      <c r="D52" s="5">
        <v>0</v>
      </c>
      <c r="E52" s="5">
        <v>1814.8217743256027</v>
      </c>
      <c r="F52" s="5">
        <v>1809.0914980326361</v>
      </c>
      <c r="G52" s="5">
        <v>1762.7154436182409</v>
      </c>
      <c r="H52" s="5">
        <v>1819.6957394464489</v>
      </c>
      <c r="I52" s="5">
        <v>1937.8140646455113</v>
      </c>
      <c r="J52" s="5">
        <v>2954.1865337082195</v>
      </c>
      <c r="K52" s="5">
        <v>4119.1346520861562</v>
      </c>
      <c r="L52" s="5">
        <v>4349.664031030874</v>
      </c>
      <c r="M52" s="5">
        <v>5184.8929377805816</v>
      </c>
      <c r="N52" s="5">
        <v>4941.274271976924</v>
      </c>
      <c r="O52" s="5">
        <v>6032.6650392296942</v>
      </c>
      <c r="P52" s="5">
        <v>6099.203815876368</v>
      </c>
      <c r="Q52" s="5">
        <v>5974.9034133528503</v>
      </c>
      <c r="R52" s="5">
        <v>6159.6599074323831</v>
      </c>
      <c r="S52" s="5">
        <v>6601.2139650655872</v>
      </c>
      <c r="T52" s="5">
        <v>6211.3545546150544</v>
      </c>
      <c r="U52" s="5">
        <v>6368.1607937944591</v>
      </c>
      <c r="V52" s="5">
        <v>6258.4921365939845</v>
      </c>
      <c r="W52" s="5">
        <v>6315.8181493655866</v>
      </c>
      <c r="X52" s="5">
        <v>5976.9135791615518</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360.61351447941064</v>
      </c>
      <c r="I54" s="5">
        <v>370.35308650020528</v>
      </c>
      <c r="J54" s="5">
        <v>343.57321252882377</v>
      </c>
      <c r="K54" s="5">
        <v>384.43868561190641</v>
      </c>
      <c r="L54" s="5">
        <v>358.59692024532177</v>
      </c>
      <c r="M54" s="5">
        <v>362.75112202264933</v>
      </c>
      <c r="N54" s="5">
        <v>321.84350835379678</v>
      </c>
      <c r="O54" s="5">
        <v>343.72344997118489</v>
      </c>
      <c r="P54" s="5">
        <v>324.58652173504947</v>
      </c>
      <c r="Q54" s="5">
        <v>342.56671199881436</v>
      </c>
      <c r="R54" s="5">
        <v>347.39561668900672</v>
      </c>
      <c r="S54" s="5">
        <v>357.50816945551287</v>
      </c>
      <c r="T54" s="5">
        <v>337.78221373802165</v>
      </c>
      <c r="U54" s="5">
        <v>371.66472332679984</v>
      </c>
      <c r="V54" s="5">
        <v>349.39302614033471</v>
      </c>
      <c r="W54" s="5">
        <v>356.68365433264449</v>
      </c>
      <c r="X54" s="5">
        <v>318.20169395861217</v>
      </c>
    </row>
    <row r="55" spans="1:24">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127</v>
      </c>
      <c r="B56" s="54" t="s">
        <v>177</v>
      </c>
      <c r="C56" s="54" t="s">
        <v>178</v>
      </c>
      <c r="D56" s="5">
        <v>0</v>
      </c>
      <c r="E56" s="5">
        <v>786.67919968503156</v>
      </c>
      <c r="F56" s="5">
        <v>821.3264774669293</v>
      </c>
      <c r="G56" s="5">
        <v>836.54407613022511</v>
      </c>
      <c r="H56" s="5">
        <v>854.89825340399159</v>
      </c>
      <c r="I56" s="5">
        <v>771.02126980986532</v>
      </c>
      <c r="J56" s="5">
        <v>787.32959613137234</v>
      </c>
      <c r="K56" s="5">
        <v>813.82640054999376</v>
      </c>
      <c r="L56" s="5">
        <v>764.89627061558986</v>
      </c>
      <c r="M56" s="5">
        <v>819.55752334799479</v>
      </c>
      <c r="N56" s="5">
        <v>855.64131794400089</v>
      </c>
      <c r="O56" s="5">
        <v>778.79636768999899</v>
      </c>
      <c r="P56" s="5">
        <v>815.53583875799382</v>
      </c>
      <c r="Q56" s="5">
        <v>840.11203753199254</v>
      </c>
      <c r="R56" s="5">
        <v>842.89660768799536</v>
      </c>
      <c r="S56" s="5">
        <v>767.73949469399224</v>
      </c>
      <c r="T56" s="5">
        <v>778.80380915399894</v>
      </c>
      <c r="U56" s="5">
        <v>807.21263810999471</v>
      </c>
      <c r="V56" s="5">
        <v>765.00183097799402</v>
      </c>
      <c r="W56" s="5">
        <v>816.89447057999439</v>
      </c>
      <c r="X56" s="5">
        <v>857.28111206999154</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636.24584550000009</v>
      </c>
      <c r="G61" s="5">
        <v>637.82868530000246</v>
      </c>
      <c r="H61" s="5">
        <v>680.63828082618159</v>
      </c>
      <c r="I61" s="5">
        <v>632.00790165272736</v>
      </c>
      <c r="J61" s="5">
        <v>597.32275753850502</v>
      </c>
      <c r="K61" s="5">
        <v>609.94710490000296</v>
      </c>
      <c r="L61" s="5">
        <v>587.06794760000071</v>
      </c>
      <c r="M61" s="5">
        <v>622.8338708665932</v>
      </c>
      <c r="N61" s="5">
        <v>655.51603389445552</v>
      </c>
      <c r="O61" s="5">
        <v>590.91473466835771</v>
      </c>
      <c r="P61" s="5">
        <v>633.40768167052408</v>
      </c>
      <c r="Q61" s="5">
        <v>637.84033479999914</v>
      </c>
      <c r="R61" s="5">
        <v>645.21430458546956</v>
      </c>
      <c r="S61" s="5">
        <v>616.9826456019083</v>
      </c>
      <c r="T61" s="5">
        <v>580.2204962330278</v>
      </c>
      <c r="U61" s="5">
        <v>589.13049323559949</v>
      </c>
      <c r="V61" s="5">
        <v>579.19879828770729</v>
      </c>
      <c r="W61" s="5">
        <v>614.73202489999903</v>
      </c>
      <c r="X61" s="5">
        <v>648.05065666544601</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669.79387991086026</v>
      </c>
      <c r="F64" s="5">
        <v>645.32925559579951</v>
      </c>
      <c r="G64" s="5">
        <v>639.86926391806742</v>
      </c>
      <c r="H64" s="5">
        <v>663.79224804496823</v>
      </c>
      <c r="I64" s="5">
        <v>1414.9827872375265</v>
      </c>
      <c r="J64" s="5">
        <v>1369.4491193888598</v>
      </c>
      <c r="K64" s="5">
        <v>1437.440437183951</v>
      </c>
      <c r="L64" s="5">
        <v>1440.3661403868023</v>
      </c>
      <c r="M64" s="5">
        <v>1295.2965527805341</v>
      </c>
      <c r="N64" s="5">
        <v>1337.2431499073396</v>
      </c>
      <c r="O64" s="5">
        <v>1251.8082872042805</v>
      </c>
      <c r="P64" s="5">
        <v>1242.2772489873657</v>
      </c>
      <c r="Q64" s="5">
        <v>1185.7602938327857</v>
      </c>
      <c r="R64" s="5">
        <v>1341.8334169540722</v>
      </c>
      <c r="S64" s="5">
        <v>1259.0084978714685</v>
      </c>
      <c r="T64" s="5">
        <v>1103.5093637890564</v>
      </c>
      <c r="U64" s="5">
        <v>1185.3342906217008</v>
      </c>
      <c r="V64" s="5">
        <v>1186.8403065122379</v>
      </c>
      <c r="W64" s="5">
        <v>1128.3413226351904</v>
      </c>
      <c r="X64" s="5">
        <v>1064.2698417240863</v>
      </c>
    </row>
    <row r="65" spans="1:24">
      <c r="A65" s="54" t="s">
        <v>145</v>
      </c>
      <c r="B65" s="54" t="s">
        <v>195</v>
      </c>
      <c r="C65" s="54" t="s">
        <v>196</v>
      </c>
      <c r="D65" s="5">
        <v>0</v>
      </c>
      <c r="E65" s="5">
        <v>452.28203994114779</v>
      </c>
      <c r="F65" s="5">
        <v>464.15570221390567</v>
      </c>
      <c r="G65" s="5">
        <v>486.01780154396806</v>
      </c>
      <c r="H65" s="5">
        <v>507.78505182366456</v>
      </c>
      <c r="I65" s="5">
        <v>500.36151052553419</v>
      </c>
      <c r="J65" s="5">
        <v>442.38174386597933</v>
      </c>
      <c r="K65" s="5">
        <v>456.82445414801799</v>
      </c>
      <c r="L65" s="5">
        <v>487.02702875367953</v>
      </c>
      <c r="M65" s="5">
        <v>2262.549307993173</v>
      </c>
      <c r="N65" s="5">
        <v>2517.1620719853172</v>
      </c>
      <c r="O65" s="5">
        <v>2085.29666299786</v>
      </c>
      <c r="P65" s="5">
        <v>2135.9536351845863</v>
      </c>
      <c r="Q65" s="5">
        <v>2255.3417461535778</v>
      </c>
      <c r="R65" s="5">
        <v>2388.3640405861715</v>
      </c>
      <c r="S65" s="5">
        <v>2331.3360974493148</v>
      </c>
      <c r="T65" s="5">
        <v>1918.7813720393708</v>
      </c>
      <c r="U65" s="5">
        <v>2133.1487180407312</v>
      </c>
      <c r="V65" s="5">
        <v>2279.8769303931081</v>
      </c>
      <c r="W65" s="5">
        <v>2119.8187235778682</v>
      </c>
      <c r="X65" s="5">
        <v>2192.3511329801154</v>
      </c>
    </row>
    <row r="66" spans="1:24">
      <c r="A66" s="54" t="s">
        <v>145</v>
      </c>
      <c r="B66" s="54" t="s">
        <v>197</v>
      </c>
      <c r="C66" s="54" t="s">
        <v>198</v>
      </c>
      <c r="D66" s="5">
        <v>0</v>
      </c>
      <c r="E66" s="5">
        <v>0</v>
      </c>
      <c r="F66" s="5">
        <v>0</v>
      </c>
      <c r="G66" s="5">
        <v>0</v>
      </c>
      <c r="H66" s="5">
        <v>0</v>
      </c>
      <c r="I66" s="5">
        <v>0</v>
      </c>
      <c r="J66" s="5">
        <v>0</v>
      </c>
      <c r="K66" s="5">
        <v>379.72633902140001</v>
      </c>
      <c r="L66" s="5">
        <v>1077.8913603062006</v>
      </c>
      <c r="M66" s="5">
        <v>2517.2999764727174</v>
      </c>
      <c r="N66" s="5">
        <v>4023.9439302841602</v>
      </c>
      <c r="O66" s="5">
        <v>4248.1442076733456</v>
      </c>
      <c r="P66" s="5">
        <v>5011.9792279574413</v>
      </c>
      <c r="Q66" s="5">
        <v>5502.463656294085</v>
      </c>
      <c r="R66" s="5">
        <v>5530.3173326604137</v>
      </c>
      <c r="S66" s="5">
        <v>5233.3510290015774</v>
      </c>
      <c r="T66" s="5">
        <v>5096.3286178208609</v>
      </c>
      <c r="U66" s="5">
        <v>5193.9452751965655</v>
      </c>
      <c r="V66" s="5">
        <v>5205.669696990265</v>
      </c>
      <c r="W66" s="5">
        <v>5131.6988371236594</v>
      </c>
      <c r="X66" s="5">
        <v>5958.5477788331809</v>
      </c>
    </row>
    <row r="67" spans="1:24">
      <c r="A67" s="54" t="s">
        <v>145</v>
      </c>
      <c r="B67" s="54" t="s">
        <v>199</v>
      </c>
      <c r="C67" s="54" t="s">
        <v>200</v>
      </c>
      <c r="D67" s="5">
        <v>0</v>
      </c>
      <c r="E67" s="5">
        <v>0</v>
      </c>
      <c r="F67" s="5">
        <v>0</v>
      </c>
      <c r="G67" s="5">
        <v>0</v>
      </c>
      <c r="H67" s="5">
        <v>0</v>
      </c>
      <c r="I67" s="5">
        <v>47.545642158468212</v>
      </c>
      <c r="J67" s="5">
        <v>1059.6400126809256</v>
      </c>
      <c r="K67" s="5">
        <v>1043.698026457816</v>
      </c>
      <c r="L67" s="5">
        <v>1036.1030920845187</v>
      </c>
      <c r="M67" s="5">
        <v>922.18767092764676</v>
      </c>
      <c r="N67" s="5">
        <v>938.58598771358425</v>
      </c>
      <c r="O67" s="5">
        <v>998.78454249423135</v>
      </c>
      <c r="P67" s="5">
        <v>932.50035758444517</v>
      </c>
      <c r="Q67" s="5">
        <v>879.20206460000327</v>
      </c>
      <c r="R67" s="5">
        <v>974.29651374740456</v>
      </c>
      <c r="S67" s="5">
        <v>925.99937632468925</v>
      </c>
      <c r="T67" s="5">
        <v>935.77420407391037</v>
      </c>
      <c r="U67" s="5">
        <v>916.1440681597403</v>
      </c>
      <c r="V67" s="5">
        <v>885.00366704086775</v>
      </c>
      <c r="W67" s="5">
        <v>850.25208047975457</v>
      </c>
      <c r="X67" s="5">
        <v>826.97340514880091</v>
      </c>
    </row>
    <row r="68" spans="1:24">
      <c r="A68" s="54" t="s">
        <v>146</v>
      </c>
      <c r="B68" s="54" t="s">
        <v>201</v>
      </c>
      <c r="C68" s="54" t="s">
        <v>202</v>
      </c>
      <c r="D68" s="5">
        <v>0</v>
      </c>
      <c r="E68" s="5">
        <v>0</v>
      </c>
      <c r="F68" s="5">
        <v>0</v>
      </c>
      <c r="G68" s="5">
        <v>0</v>
      </c>
      <c r="H68" s="5">
        <v>0</v>
      </c>
      <c r="I68" s="5">
        <v>0</v>
      </c>
      <c r="J68" s="5">
        <v>0</v>
      </c>
      <c r="K68" s="5">
        <v>0</v>
      </c>
      <c r="L68" s="5">
        <v>0</v>
      </c>
      <c r="M68" s="5">
        <v>95.829648098095646</v>
      </c>
      <c r="N68" s="5">
        <v>104.78380490130978</v>
      </c>
      <c r="O68" s="5">
        <v>94.727459877951759</v>
      </c>
      <c r="P68" s="5">
        <v>99.486493319276477</v>
      </c>
      <c r="Q68" s="5">
        <v>94.759683642362901</v>
      </c>
      <c r="R68" s="5">
        <v>113.72351422200879</v>
      </c>
      <c r="S68" s="5">
        <v>111.4161882997122</v>
      </c>
      <c r="T68" s="5">
        <v>102.96724616181697</v>
      </c>
      <c r="U68" s="5">
        <v>108.72312675042188</v>
      </c>
      <c r="V68" s="5">
        <v>117.41346966243161</v>
      </c>
      <c r="W68" s="5">
        <v>106.10240691620628</v>
      </c>
      <c r="X68" s="5">
        <v>110.96964892098231</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1984.2290850484403</v>
      </c>
      <c r="K70" s="5">
        <v>2055.2971568958724</v>
      </c>
      <c r="L70" s="5">
        <v>2080.8934686687116</v>
      </c>
      <c r="M70" s="5">
        <v>1965.0960705648238</v>
      </c>
      <c r="N70" s="5">
        <v>2040.451285615635</v>
      </c>
      <c r="O70" s="5">
        <v>1983.0102955906618</v>
      </c>
      <c r="P70" s="5">
        <v>2016.2514218463857</v>
      </c>
      <c r="Q70" s="5">
        <v>1977.4772670200664</v>
      </c>
      <c r="R70" s="5">
        <v>2388.6466484616053</v>
      </c>
      <c r="S70" s="5">
        <v>2289.4088599763481</v>
      </c>
      <c r="T70" s="5">
        <v>2111.5604481225441</v>
      </c>
      <c r="U70" s="5">
        <v>2232.0138458835877</v>
      </c>
      <c r="V70" s="5">
        <v>2259.1266117338309</v>
      </c>
      <c r="W70" s="5">
        <v>2147.0478276143463</v>
      </c>
      <c r="X70" s="5">
        <v>2174.4186843376515</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169.88802176942588</v>
      </c>
      <c r="K77" s="5">
        <v>171.95423129839403</v>
      </c>
      <c r="L77" s="5">
        <v>164.97861079964412</v>
      </c>
      <c r="M77" s="5">
        <v>156.74983010211133</v>
      </c>
      <c r="N77" s="5">
        <v>167.89858831064305</v>
      </c>
      <c r="O77" s="5">
        <v>159.6692058039375</v>
      </c>
      <c r="P77" s="5">
        <v>156.10776460654213</v>
      </c>
      <c r="Q77" s="5">
        <v>165.78951192714419</v>
      </c>
      <c r="R77" s="5">
        <v>166.55819289911855</v>
      </c>
      <c r="S77" s="5">
        <v>164.61335292770195</v>
      </c>
      <c r="T77" s="5">
        <v>710.66476208708843</v>
      </c>
      <c r="U77" s="5">
        <v>736.82816410221358</v>
      </c>
      <c r="V77" s="5">
        <v>700.6304940483559</v>
      </c>
      <c r="W77" s="5">
        <v>665.71382011322783</v>
      </c>
      <c r="X77" s="5">
        <v>663.82098286607447</v>
      </c>
    </row>
    <row r="78" spans="1:24">
      <c r="A78" s="54" t="s">
        <v>147</v>
      </c>
      <c r="B78" s="54" t="s">
        <v>221</v>
      </c>
      <c r="C78" s="54" t="s">
        <v>222</v>
      </c>
      <c r="D78" s="5">
        <v>0</v>
      </c>
      <c r="E78" s="5">
        <v>0</v>
      </c>
      <c r="F78" s="5">
        <v>0</v>
      </c>
      <c r="G78" s="5">
        <v>0</v>
      </c>
      <c r="H78" s="5">
        <v>0</v>
      </c>
      <c r="I78" s="5">
        <v>0</v>
      </c>
      <c r="J78" s="5">
        <v>331.12785280792207</v>
      </c>
      <c r="K78" s="5">
        <v>343.19548830559717</v>
      </c>
      <c r="L78" s="5">
        <v>345.79787709897039</v>
      </c>
      <c r="M78" s="5">
        <v>304.2844170431934</v>
      </c>
      <c r="N78" s="5">
        <v>328.48271378517779</v>
      </c>
      <c r="O78" s="5">
        <v>312.83266020766854</v>
      </c>
      <c r="P78" s="5">
        <v>299.78313692054678</v>
      </c>
      <c r="Q78" s="5">
        <v>303.66914179715616</v>
      </c>
      <c r="R78" s="5">
        <v>340.87210083278694</v>
      </c>
      <c r="S78" s="5">
        <v>320.06815106787917</v>
      </c>
      <c r="T78" s="5">
        <v>544.74187542768948</v>
      </c>
      <c r="U78" s="5">
        <v>570.39604908649221</v>
      </c>
      <c r="V78" s="5">
        <v>584.18168327733133</v>
      </c>
      <c r="W78" s="5">
        <v>516.06183533401042</v>
      </c>
      <c r="X78" s="5">
        <v>522.61657032847609</v>
      </c>
    </row>
    <row r="79" spans="1:24">
      <c r="A79" s="54" t="s">
        <v>147</v>
      </c>
      <c r="B79" s="54" t="s">
        <v>223</v>
      </c>
      <c r="C79" s="54" t="s">
        <v>224</v>
      </c>
      <c r="D79" s="5">
        <v>0</v>
      </c>
      <c r="E79" s="5">
        <v>0</v>
      </c>
      <c r="F79" s="5">
        <v>0</v>
      </c>
      <c r="G79" s="5">
        <v>0</v>
      </c>
      <c r="H79" s="5">
        <v>0</v>
      </c>
      <c r="I79" s="5">
        <v>0</v>
      </c>
      <c r="J79" s="5">
        <v>2100.1583182786776</v>
      </c>
      <c r="K79" s="5">
        <v>2117.3296296884951</v>
      </c>
      <c r="L79" s="5">
        <v>2119.2398476648445</v>
      </c>
      <c r="M79" s="5">
        <v>2070.0971633255126</v>
      </c>
      <c r="N79" s="5">
        <v>2118.5461206403802</v>
      </c>
      <c r="O79" s="5">
        <v>2069.0235092626981</v>
      </c>
      <c r="P79" s="5">
        <v>1970.879822804332</v>
      </c>
      <c r="Q79" s="5">
        <v>2071.681846758659</v>
      </c>
      <c r="R79" s="5">
        <v>2139.7645411610497</v>
      </c>
      <c r="S79" s="5">
        <v>2184.2590281716002</v>
      </c>
      <c r="T79" s="5">
        <v>1989.0817228008316</v>
      </c>
      <c r="U79" s="5">
        <v>2051.4393700707305</v>
      </c>
      <c r="V79" s="5">
        <v>2047.5626027071501</v>
      </c>
      <c r="W79" s="5">
        <v>1989.550653658604</v>
      </c>
      <c r="X79" s="5">
        <v>2010.4676949304594</v>
      </c>
    </row>
    <row r="80" spans="1:24">
      <c r="A80" s="104" t="s">
        <v>225</v>
      </c>
      <c r="B80" s="104"/>
      <c r="C80" s="54"/>
      <c r="D80" s="5">
        <v>0</v>
      </c>
      <c r="E80" s="5">
        <v>0</v>
      </c>
      <c r="F80" s="5">
        <v>0</v>
      </c>
      <c r="G80" s="5">
        <v>0</v>
      </c>
      <c r="H80" s="5">
        <v>0</v>
      </c>
      <c r="I80" s="5">
        <v>0</v>
      </c>
      <c r="J80" s="5">
        <v>0</v>
      </c>
      <c r="K80" s="5">
        <v>0</v>
      </c>
      <c r="L80" s="5">
        <v>0</v>
      </c>
      <c r="M80" s="5">
        <v>3904.2343975713493</v>
      </c>
      <c r="N80" s="5">
        <v>12208.219665089164</v>
      </c>
      <c r="O80" s="5">
        <v>12579.210716041962</v>
      </c>
      <c r="P80" s="5">
        <v>12795.804960338151</v>
      </c>
      <c r="Q80" s="5">
        <v>13209.542701929773</v>
      </c>
      <c r="R80" s="5">
        <v>25645.578124648917</v>
      </c>
      <c r="S80" s="5">
        <v>28967.188658635783</v>
      </c>
      <c r="T80" s="5">
        <v>27457.526244886765</v>
      </c>
      <c r="U80" s="5">
        <v>29544.196907338366</v>
      </c>
      <c r="V80" s="5">
        <v>27201.649878084583</v>
      </c>
      <c r="W80" s="5">
        <v>27701.073575434293</v>
      </c>
      <c r="X80" s="5">
        <v>26780.160811580543</v>
      </c>
    </row>
    <row r="81" spans="1:24">
      <c r="A81" s="103" t="s">
        <v>228</v>
      </c>
      <c r="B81" s="103"/>
      <c r="C81" s="86"/>
      <c r="D81" s="55">
        <v>0</v>
      </c>
      <c r="E81" s="55">
        <v>3723.5768938626425</v>
      </c>
      <c r="F81" s="55">
        <v>7149.4558190046555</v>
      </c>
      <c r="G81" s="55">
        <v>10670.83741901105</v>
      </c>
      <c r="H81" s="55">
        <v>11716.591943519703</v>
      </c>
      <c r="I81" s="55">
        <v>12680.314285850436</v>
      </c>
      <c r="J81" s="55">
        <v>19079.071331651703</v>
      </c>
      <c r="K81" s="55">
        <v>20806.487684368072</v>
      </c>
      <c r="L81" s="55">
        <v>21765.473697418984</v>
      </c>
      <c r="M81" s="55">
        <v>29882.662638996884</v>
      </c>
      <c r="N81" s="55">
        <v>40074.69817919303</v>
      </c>
      <c r="O81" s="55">
        <v>40709.900258706009</v>
      </c>
      <c r="P81" s="55">
        <v>41429.800092453588</v>
      </c>
      <c r="Q81" s="55">
        <v>42523.773621536719</v>
      </c>
      <c r="R81" s="55">
        <v>56387.166643749399</v>
      </c>
      <c r="S81" s="55">
        <v>59757.129283674847</v>
      </c>
      <c r="T81" s="55">
        <v>57540.20171220725</v>
      </c>
      <c r="U81" s="55">
        <v>60063.981911787574</v>
      </c>
      <c r="V81" s="55">
        <v>57827.781647449388</v>
      </c>
      <c r="W81" s="55">
        <v>58084.669758191274</v>
      </c>
      <c r="X81" s="55">
        <v>57762.215838195421</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140.88790396999914</v>
      </c>
      <c r="F5" s="5">
        <v>136.40748203500024</v>
      </c>
      <c r="G5" s="5">
        <v>139.13363277000067</v>
      </c>
      <c r="H5" s="5">
        <v>141.48085616499949</v>
      </c>
      <c r="I5" s="5">
        <v>138.75210816500095</v>
      </c>
      <c r="J5" s="5">
        <v>139.91431300000008</v>
      </c>
      <c r="K5" s="5">
        <v>120.7582862200003</v>
      </c>
      <c r="L5" s="5">
        <v>132.18456762500003</v>
      </c>
      <c r="M5" s="5">
        <v>134.01212153999992</v>
      </c>
      <c r="N5" s="5">
        <v>131.31792002999995</v>
      </c>
      <c r="O5" s="5">
        <v>141.25296020000053</v>
      </c>
      <c r="P5" s="5">
        <v>136.52865264500025</v>
      </c>
      <c r="Q5" s="5">
        <v>137.78141316500077</v>
      </c>
      <c r="R5" s="5">
        <v>140.63961141999974</v>
      </c>
      <c r="S5" s="5">
        <v>138.14451876500004</v>
      </c>
      <c r="T5" s="5">
        <v>138.60605170499969</v>
      </c>
      <c r="U5" s="5">
        <v>120.82340919000058</v>
      </c>
      <c r="V5" s="5">
        <v>132.49771238000039</v>
      </c>
      <c r="W5" s="5">
        <v>130.61876322000029</v>
      </c>
      <c r="X5" s="5">
        <v>127.82644231500002</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943.82879678500717</v>
      </c>
      <c r="F8" s="5">
        <v>939.86400733000892</v>
      </c>
      <c r="G8" s="5">
        <v>931.48331820500141</v>
      </c>
      <c r="H8" s="5">
        <v>942.55511784500118</v>
      </c>
      <c r="I8" s="5">
        <v>948.51838938500384</v>
      </c>
      <c r="J8" s="5">
        <v>947.83725900932552</v>
      </c>
      <c r="K8" s="5">
        <v>776.50779414500221</v>
      </c>
      <c r="L8" s="5">
        <v>874.23084116802249</v>
      </c>
      <c r="M8" s="5">
        <v>885.02122598999358</v>
      </c>
      <c r="N8" s="5">
        <v>918.691500610003</v>
      </c>
      <c r="O8" s="5">
        <v>948.54291491499794</v>
      </c>
      <c r="P8" s="5">
        <v>940.62039695500903</v>
      </c>
      <c r="Q8" s="5">
        <v>930.15744965000101</v>
      </c>
      <c r="R8" s="5">
        <v>943.11305323999693</v>
      </c>
      <c r="S8" s="5">
        <v>940.41221714499716</v>
      </c>
      <c r="T8" s="5">
        <v>944.44661661399221</v>
      </c>
      <c r="U8" s="5">
        <v>776.76297240499707</v>
      </c>
      <c r="V8" s="5">
        <v>874.58276765000005</v>
      </c>
      <c r="W8" s="5">
        <v>880.9003462299944</v>
      </c>
      <c r="X8" s="5">
        <v>909.09674857239997</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504.27061904163412</v>
      </c>
      <c r="Q11" s="5">
        <v>1253.3150789744811</v>
      </c>
      <c r="R11" s="5">
        <v>1262.7590753692093</v>
      </c>
      <c r="S11" s="5">
        <v>1262.3341687298555</v>
      </c>
      <c r="T11" s="5">
        <v>1225.6688388072553</v>
      </c>
      <c r="U11" s="5">
        <v>1017.4365034599615</v>
      </c>
      <c r="V11" s="5">
        <v>1141.5420480747071</v>
      </c>
      <c r="W11" s="5">
        <v>1152.2828239462176</v>
      </c>
      <c r="X11" s="5">
        <v>1249.1071704133935</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2548.5343892027031</v>
      </c>
      <c r="Q12" s="5">
        <v>2566.9566571288169</v>
      </c>
      <c r="R12" s="5">
        <v>6998.9896084612392</v>
      </c>
      <c r="S12" s="5">
        <v>6972.6186284660371</v>
      </c>
      <c r="T12" s="5">
        <v>9378.3152026630178</v>
      </c>
      <c r="U12" s="5">
        <v>8013.8522029447186</v>
      </c>
      <c r="V12" s="5">
        <v>10641.219067951117</v>
      </c>
      <c r="W12" s="5">
        <v>12069.43639658487</v>
      </c>
      <c r="X12" s="5">
        <v>12862.584149275459</v>
      </c>
    </row>
    <row r="13" spans="1:25">
      <c r="A13" s="54" t="s">
        <v>127</v>
      </c>
      <c r="B13" s="54" t="s">
        <v>171</v>
      </c>
      <c r="C13" s="54" t="s">
        <v>172</v>
      </c>
      <c r="D13" s="5">
        <v>0</v>
      </c>
      <c r="E13" s="5">
        <v>314.7508367699989</v>
      </c>
      <c r="F13" s="5">
        <v>315.55493034000079</v>
      </c>
      <c r="G13" s="5">
        <v>305.91381552499968</v>
      </c>
      <c r="H13" s="5">
        <v>327.11529797999964</v>
      </c>
      <c r="I13" s="5">
        <v>328.82066023500033</v>
      </c>
      <c r="J13" s="5">
        <v>317.93247748560827</v>
      </c>
      <c r="K13" s="5">
        <v>277.3019191399996</v>
      </c>
      <c r="L13" s="5">
        <v>291.329234925001</v>
      </c>
      <c r="M13" s="5">
        <v>308.10457426499903</v>
      </c>
      <c r="N13" s="5">
        <v>3067.4453953000102</v>
      </c>
      <c r="O13" s="5">
        <v>3044.7097175000167</v>
      </c>
      <c r="P13" s="5">
        <v>3021.7096778000091</v>
      </c>
      <c r="Q13" s="5">
        <v>2943.7270499999981</v>
      </c>
      <c r="R13" s="5">
        <v>7427.595332703253</v>
      </c>
      <c r="S13" s="5">
        <v>7466.632766399739</v>
      </c>
      <c r="T13" s="5">
        <v>8897.03821235738</v>
      </c>
      <c r="U13" s="5">
        <v>7825.5990313299708</v>
      </c>
      <c r="V13" s="5">
        <v>8230.3275899327546</v>
      </c>
      <c r="W13" s="5">
        <v>13371.353231799852</v>
      </c>
      <c r="X13" s="5">
        <v>13900.023701988968</v>
      </c>
    </row>
    <row r="14" spans="1:25">
      <c r="A14" s="54" t="s">
        <v>127</v>
      </c>
      <c r="B14" s="54" t="s">
        <v>173</v>
      </c>
      <c r="C14" s="54" t="s">
        <v>174</v>
      </c>
      <c r="D14" s="5">
        <v>0</v>
      </c>
      <c r="E14" s="5">
        <v>289.68446386999892</v>
      </c>
      <c r="F14" s="5">
        <v>292.42035354499927</v>
      </c>
      <c r="G14" s="5">
        <v>274.32537701500098</v>
      </c>
      <c r="H14" s="5">
        <v>778.27366739999979</v>
      </c>
      <c r="I14" s="5">
        <v>764.70996090000199</v>
      </c>
      <c r="J14" s="5">
        <v>768.1773906000011</v>
      </c>
      <c r="K14" s="5">
        <v>646.68593010000006</v>
      </c>
      <c r="L14" s="5">
        <v>692.33326919999877</v>
      </c>
      <c r="M14" s="5">
        <v>722.08678470000143</v>
      </c>
      <c r="N14" s="5">
        <v>786.64462170000297</v>
      </c>
      <c r="O14" s="5">
        <v>767.97682679999991</v>
      </c>
      <c r="P14" s="5">
        <v>767.21780309999951</v>
      </c>
      <c r="Q14" s="5">
        <v>723.32387700000118</v>
      </c>
      <c r="R14" s="5">
        <v>780.1496952000025</v>
      </c>
      <c r="S14" s="5">
        <v>765.23147009999809</v>
      </c>
      <c r="T14" s="5">
        <v>759.16920480000476</v>
      </c>
      <c r="U14" s="5">
        <v>651.09260159999985</v>
      </c>
      <c r="V14" s="5">
        <v>690.93611039999837</v>
      </c>
      <c r="W14" s="5">
        <v>716.96974469999884</v>
      </c>
      <c r="X14" s="5">
        <v>777.91392329999951</v>
      </c>
    </row>
    <row r="15" spans="1:25">
      <c r="A15" s="54" t="s">
        <v>127</v>
      </c>
      <c r="B15" s="54" t="s">
        <v>175</v>
      </c>
      <c r="C15" s="54" t="s">
        <v>176</v>
      </c>
      <c r="D15" s="5">
        <v>0</v>
      </c>
      <c r="E15" s="5">
        <v>373.38696525000228</v>
      </c>
      <c r="F15" s="5">
        <v>366.64122614999928</v>
      </c>
      <c r="G15" s="5">
        <v>363.20167305000007</v>
      </c>
      <c r="H15" s="5">
        <v>471.3708398973086</v>
      </c>
      <c r="I15" s="5">
        <v>2335.254264922999</v>
      </c>
      <c r="J15" s="5">
        <v>2429.5413885803937</v>
      </c>
      <c r="K15" s="5">
        <v>2100.7809327079976</v>
      </c>
      <c r="L15" s="5">
        <v>2184.2293024152532</v>
      </c>
      <c r="M15" s="5">
        <v>4722.3279120457828</v>
      </c>
      <c r="N15" s="5">
        <v>5575.6797778000573</v>
      </c>
      <c r="O15" s="5">
        <v>5556.4334144000204</v>
      </c>
      <c r="P15" s="5">
        <v>5372.8966411999863</v>
      </c>
      <c r="Q15" s="5">
        <v>5313.9153870000118</v>
      </c>
      <c r="R15" s="5">
        <v>5611.1899316000236</v>
      </c>
      <c r="S15" s="5">
        <v>5556.2261172000181</v>
      </c>
      <c r="T15" s="5">
        <v>5525.3960586000148</v>
      </c>
      <c r="U15" s="5">
        <v>4844.8906924000175</v>
      </c>
      <c r="V15" s="5">
        <v>5018.6908816000177</v>
      </c>
      <c r="W15" s="5">
        <v>5337.8903408930255</v>
      </c>
      <c r="X15" s="5">
        <v>5562.578100200004</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749.95065490214279</v>
      </c>
      <c r="H18" s="5">
        <v>766.81742382395851</v>
      </c>
      <c r="I18" s="5">
        <v>782.99112633221387</v>
      </c>
      <c r="J18" s="5">
        <v>1622.8740669878002</v>
      </c>
      <c r="K18" s="5">
        <v>1484.8184616000028</v>
      </c>
      <c r="L18" s="5">
        <v>1515.7073939999996</v>
      </c>
      <c r="M18" s="5">
        <v>1528.8219911999995</v>
      </c>
      <c r="N18" s="5">
        <v>1526.1281159999958</v>
      </c>
      <c r="O18" s="5">
        <v>1619.043681600001</v>
      </c>
      <c r="P18" s="5">
        <v>1548.4246452000066</v>
      </c>
      <c r="Q18" s="5">
        <v>1494.5486538000075</v>
      </c>
      <c r="R18" s="5">
        <v>1555.0454107865021</v>
      </c>
      <c r="S18" s="5">
        <v>1573.4833955999902</v>
      </c>
      <c r="T18" s="5">
        <v>1618.2149304000006</v>
      </c>
      <c r="U18" s="5">
        <v>1492.7923830000025</v>
      </c>
      <c r="V18" s="5">
        <v>1520.3299368000019</v>
      </c>
      <c r="W18" s="5">
        <v>1525.5471779999896</v>
      </c>
      <c r="X18" s="5">
        <v>1519.4972781069976</v>
      </c>
    </row>
    <row r="19" spans="1:24">
      <c r="A19" s="54" t="s">
        <v>127</v>
      </c>
      <c r="B19" s="54" t="s">
        <v>183</v>
      </c>
      <c r="C19" s="54" t="s">
        <v>184</v>
      </c>
      <c r="D19" s="5">
        <v>0</v>
      </c>
      <c r="E19" s="5">
        <v>0</v>
      </c>
      <c r="F19" s="5">
        <v>0</v>
      </c>
      <c r="G19" s="5">
        <v>0</v>
      </c>
      <c r="H19" s="5">
        <v>0</v>
      </c>
      <c r="I19" s="5">
        <v>0</v>
      </c>
      <c r="J19" s="5">
        <v>2587.6295840000162</v>
      </c>
      <c r="K19" s="5">
        <v>2294.7245060000059</v>
      </c>
      <c r="L19" s="5">
        <v>2390.4912530000029</v>
      </c>
      <c r="M19" s="5">
        <v>2451.5682989999996</v>
      </c>
      <c r="N19" s="5">
        <v>2419.3821689999891</v>
      </c>
      <c r="O19" s="5">
        <v>2581.4493120000093</v>
      </c>
      <c r="P19" s="5">
        <v>2485.9567079999993</v>
      </c>
      <c r="Q19" s="5">
        <v>2382.8886200000047</v>
      </c>
      <c r="R19" s="5">
        <v>2457.6795149999807</v>
      </c>
      <c r="S19" s="5">
        <v>2476.6367810000033</v>
      </c>
      <c r="T19" s="5">
        <v>2572.9517260000007</v>
      </c>
      <c r="U19" s="5">
        <v>2310.230467000014</v>
      </c>
      <c r="V19" s="5">
        <v>2399.2400589999984</v>
      </c>
      <c r="W19" s="5">
        <v>2449.2743869999995</v>
      </c>
      <c r="X19" s="5">
        <v>2415.301258</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254.17849830000088</v>
      </c>
      <c r="I23" s="5">
        <v>523.95166440000003</v>
      </c>
      <c r="J23" s="5">
        <v>807.70872231085548</v>
      </c>
      <c r="K23" s="5">
        <v>919.71248608000133</v>
      </c>
      <c r="L23" s="5">
        <v>952.23307038000269</v>
      </c>
      <c r="M23" s="5">
        <v>956.81409539999413</v>
      </c>
      <c r="N23" s="5">
        <v>950.92596233999768</v>
      </c>
      <c r="O23" s="5">
        <v>1022.5940634199958</v>
      </c>
      <c r="P23" s="5">
        <v>975.28858048000404</v>
      </c>
      <c r="Q23" s="5">
        <v>950.69917910000049</v>
      </c>
      <c r="R23" s="5">
        <v>972.99425106000399</v>
      </c>
      <c r="S23" s="5">
        <v>991.81928880000078</v>
      </c>
      <c r="T23" s="5">
        <v>1022.03018853246</v>
      </c>
      <c r="U23" s="5">
        <v>925.95313944000281</v>
      </c>
      <c r="V23" s="5">
        <v>952.12848982000264</v>
      </c>
      <c r="W23" s="5">
        <v>953.50862604974134</v>
      </c>
      <c r="X23" s="5">
        <v>948.43688102000056</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941.14528399999529</v>
      </c>
      <c r="U24" s="5">
        <v>833.13718560000257</v>
      </c>
      <c r="V24" s="5">
        <v>873.3387759999963</v>
      </c>
      <c r="W24" s="5">
        <v>878.46418559999756</v>
      </c>
      <c r="X24" s="5">
        <v>869.10826198788629</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41.048273740000013</v>
      </c>
      <c r="L27" s="5">
        <v>253.83268691999987</v>
      </c>
      <c r="M27" s="5">
        <v>250.57541603999948</v>
      </c>
      <c r="N27" s="5">
        <v>245.25011723999961</v>
      </c>
      <c r="O27" s="5">
        <v>272.55391811999999</v>
      </c>
      <c r="P27" s="5">
        <v>254.96383015323937</v>
      </c>
      <c r="Q27" s="5">
        <v>248.39959022221663</v>
      </c>
      <c r="R27" s="5">
        <v>1300.3350120741093</v>
      </c>
      <c r="S27" s="5">
        <v>1312.6978956959103</v>
      </c>
      <c r="T27" s="5">
        <v>1715.1951292213839</v>
      </c>
      <c r="U27" s="5">
        <v>1562.4160003102677</v>
      </c>
      <c r="V27" s="5">
        <v>1608.2817780779667</v>
      </c>
      <c r="W27" s="5">
        <v>1575.337034341461</v>
      </c>
      <c r="X27" s="5">
        <v>1539.819187132259</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810.6337200096292</v>
      </c>
      <c r="N29" s="5">
        <v>1117.2706332209443</v>
      </c>
      <c r="O29" s="5">
        <v>2589.1396876219433</v>
      </c>
      <c r="P29" s="5">
        <v>2518.6140749999959</v>
      </c>
      <c r="Q29" s="5">
        <v>2527.0270160000091</v>
      </c>
      <c r="R29" s="5">
        <v>2546.1503497002632</v>
      </c>
      <c r="S29" s="5">
        <v>2619.8545173859638</v>
      </c>
      <c r="T29" s="5">
        <v>2616.4441920210543</v>
      </c>
      <c r="U29" s="5">
        <v>2433.4952380000004</v>
      </c>
      <c r="V29" s="5">
        <v>2469.6079979999995</v>
      </c>
      <c r="W29" s="5">
        <v>2443.4752453895885</v>
      </c>
      <c r="X29" s="5">
        <v>2496.1238546764512</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336.52299236949602</v>
      </c>
      <c r="I34" s="5">
        <v>993.60292019085955</v>
      </c>
      <c r="J34" s="5">
        <v>2442.4284979737176</v>
      </c>
      <c r="K34" s="5">
        <v>2254.1761504036735</v>
      </c>
      <c r="L34" s="5">
        <v>2319.5263660603382</v>
      </c>
      <c r="M34" s="5">
        <v>2312.4762566917552</v>
      </c>
      <c r="N34" s="5">
        <v>2402.1071483132446</v>
      </c>
      <c r="O34" s="5">
        <v>2434.1088196117425</v>
      </c>
      <c r="P34" s="5">
        <v>2309.2536734463438</v>
      </c>
      <c r="Q34" s="5">
        <v>2383.3443373077507</v>
      </c>
      <c r="R34" s="5">
        <v>2370.3041276430054</v>
      </c>
      <c r="S34" s="5">
        <v>2433.8539842536202</v>
      </c>
      <c r="T34" s="5">
        <v>2429.139330643688</v>
      </c>
      <c r="U34" s="5">
        <v>2259.678436186502</v>
      </c>
      <c r="V34" s="5">
        <v>2313.9117349651315</v>
      </c>
      <c r="W34" s="5">
        <v>2305.5653035892597</v>
      </c>
      <c r="X34" s="5">
        <v>2381.8762017645799</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2062.5389666450064</v>
      </c>
      <c r="F40" s="55">
        <v>2050.8879994000081</v>
      </c>
      <c r="G40" s="55">
        <v>2764.0084714671457</v>
      </c>
      <c r="H40" s="55">
        <v>4018.3146937807637</v>
      </c>
      <c r="I40" s="55">
        <v>6816.60109453108</v>
      </c>
      <c r="J40" s="55">
        <v>12064.043699947721</v>
      </c>
      <c r="K40" s="55">
        <v>10916.514740136683</v>
      </c>
      <c r="L40" s="55">
        <v>11606.097985693617</v>
      </c>
      <c r="M40" s="55">
        <v>15082.44239688215</v>
      </c>
      <c r="N40" s="55">
        <v>19140.843361554245</v>
      </c>
      <c r="O40" s="55">
        <v>20977.805316188729</v>
      </c>
      <c r="P40" s="55">
        <v>23384.279692223929</v>
      </c>
      <c r="Q40" s="55">
        <v>23856.084309348294</v>
      </c>
      <c r="R40" s="55">
        <v>34366.944974257589</v>
      </c>
      <c r="S40" s="55">
        <v>34509.945749541141</v>
      </c>
      <c r="T40" s="55">
        <v>39783.760966365247</v>
      </c>
      <c r="U40" s="55">
        <v>35068.160262866462</v>
      </c>
      <c r="V40" s="55">
        <v>38866.634950651685</v>
      </c>
      <c r="W40" s="55">
        <v>45790.623607343994</v>
      </c>
      <c r="X40" s="55">
        <v>47559.293158753389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0</v>
      </c>
      <c r="I44" s="5">
        <v>1917.4540046603181</v>
      </c>
      <c r="J44" s="5">
        <v>2899.8362895084388</v>
      </c>
      <c r="K44" s="5">
        <v>2806.8040801804868</v>
      </c>
      <c r="L44" s="5">
        <v>2900.345743108986</v>
      </c>
      <c r="M44" s="5">
        <v>3128.6720737301807</v>
      </c>
      <c r="N44" s="5">
        <v>3059.2386902566172</v>
      </c>
      <c r="O44" s="5">
        <v>3151.1149717887379</v>
      </c>
      <c r="P44" s="5">
        <v>2802.4551251035195</v>
      </c>
      <c r="Q44" s="5">
        <v>2862.9690654403094</v>
      </c>
      <c r="R44" s="5">
        <v>4866.0918889725899</v>
      </c>
      <c r="S44" s="5">
        <v>4745.8541191603854</v>
      </c>
      <c r="T44" s="5">
        <v>8138.2196157835697</v>
      </c>
      <c r="U44" s="5">
        <v>7471.7619042787283</v>
      </c>
      <c r="V44" s="5">
        <v>7953.9536818683155</v>
      </c>
      <c r="W44" s="5">
        <v>8008.3710132926126</v>
      </c>
      <c r="X44" s="5">
        <v>7801.7462084412209</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1518.8395794468443</v>
      </c>
      <c r="O47" s="5">
        <v>2735.6205394787276</v>
      </c>
      <c r="P47" s="5">
        <v>2583.994452484917</v>
      </c>
      <c r="Q47" s="5">
        <v>3521.1792374950614</v>
      </c>
      <c r="R47" s="5">
        <v>3523.9332419071416</v>
      </c>
      <c r="S47" s="5">
        <v>3650.4964746432706</v>
      </c>
      <c r="T47" s="5">
        <v>3474.0599586719386</v>
      </c>
      <c r="U47" s="5">
        <v>3437.6906723748475</v>
      </c>
      <c r="V47" s="5">
        <v>3366.348192673312</v>
      </c>
      <c r="W47" s="5">
        <v>3450.3684944637271</v>
      </c>
      <c r="X47" s="5">
        <v>3593.0816056636236</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0</v>
      </c>
      <c r="L49" s="5">
        <v>0</v>
      </c>
      <c r="M49" s="5">
        <v>0</v>
      </c>
      <c r="N49" s="5">
        <v>0</v>
      </c>
      <c r="O49" s="5">
        <v>3248.5441409360442</v>
      </c>
      <c r="P49" s="5">
        <v>3081.475002835808</v>
      </c>
      <c r="Q49" s="5">
        <v>3269.9561216924017</v>
      </c>
      <c r="R49" s="5">
        <v>3132.7033434753253</v>
      </c>
      <c r="S49" s="5">
        <v>3340.2634735617648</v>
      </c>
      <c r="T49" s="5">
        <v>3134.1116983076445</v>
      </c>
      <c r="U49" s="5">
        <v>3241.8960499541108</v>
      </c>
      <c r="V49" s="5">
        <v>3242.0618520947742</v>
      </c>
      <c r="W49" s="5">
        <v>3146.1041779555012</v>
      </c>
      <c r="X49" s="5">
        <v>3087.8987558131016</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40.572351267160322</v>
      </c>
      <c r="S50" s="5">
        <v>42.725024502846352</v>
      </c>
      <c r="T50" s="5">
        <v>38.511903266134368</v>
      </c>
      <c r="U50" s="5">
        <v>40.080105766920674</v>
      </c>
      <c r="V50" s="5">
        <v>40.488485388390458</v>
      </c>
      <c r="W50" s="5">
        <v>40.573014346940369</v>
      </c>
      <c r="X50" s="5">
        <v>37.822954844457072</v>
      </c>
    </row>
    <row r="51" spans="1:24">
      <c r="A51" s="54" t="s">
        <v>144</v>
      </c>
      <c r="B51" s="54" t="s">
        <v>169</v>
      </c>
      <c r="C51" s="54" t="s">
        <v>170</v>
      </c>
      <c r="D51" s="5">
        <v>0</v>
      </c>
      <c r="E51" s="5">
        <v>1813.1406302594398</v>
      </c>
      <c r="F51" s="5">
        <v>1804.4358490288807</v>
      </c>
      <c r="G51" s="5">
        <v>1742.356985478355</v>
      </c>
      <c r="H51" s="5">
        <v>1796.260658499885</v>
      </c>
      <c r="I51" s="5">
        <v>1915.8161761636763</v>
      </c>
      <c r="J51" s="5">
        <v>1763.0171123291082</v>
      </c>
      <c r="K51" s="5">
        <v>1846.4415172279455</v>
      </c>
      <c r="L51" s="5">
        <v>1821.356919541513</v>
      </c>
      <c r="M51" s="5">
        <v>1813.5167677133584</v>
      </c>
      <c r="N51" s="5">
        <v>1741.9318540929735</v>
      </c>
      <c r="O51" s="5">
        <v>5131.0743677322716</v>
      </c>
      <c r="P51" s="5">
        <v>5197.8815066323532</v>
      </c>
      <c r="Q51" s="5">
        <v>5690.1592076874549</v>
      </c>
      <c r="R51" s="5">
        <v>8123.9756292073425</v>
      </c>
      <c r="S51" s="5">
        <v>12923.602327555776</v>
      </c>
      <c r="T51" s="5">
        <v>16467.255575038998</v>
      </c>
      <c r="U51" s="5">
        <v>17499.663649063572</v>
      </c>
      <c r="V51" s="5">
        <v>16765.46731326525</v>
      </c>
      <c r="W51" s="5">
        <v>16738.178495667304</v>
      </c>
      <c r="X51" s="5">
        <v>15568.79984085485</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2054.2191706371295</v>
      </c>
      <c r="N53" s="5">
        <v>2306.4608227705426</v>
      </c>
      <c r="O53" s="5">
        <v>4219.2253274391123</v>
      </c>
      <c r="P53" s="5">
        <v>4470.2227406596821</v>
      </c>
      <c r="Q53" s="5">
        <v>4659.6496466749604</v>
      </c>
      <c r="R53" s="5">
        <v>12245.62196288933</v>
      </c>
      <c r="S53" s="5">
        <v>12439.035483404437</v>
      </c>
      <c r="T53" s="5">
        <v>13926.793031571817</v>
      </c>
      <c r="U53" s="5">
        <v>15818.696867155231</v>
      </c>
      <c r="V53" s="5">
        <v>14774.432476541178</v>
      </c>
      <c r="W53" s="5">
        <v>14649.184783994126</v>
      </c>
      <c r="X53" s="5">
        <v>13261.724556037596</v>
      </c>
    </row>
    <row r="54" spans="1:24">
      <c r="A54" s="54" t="s">
        <v>127</v>
      </c>
      <c r="B54" s="54" t="s">
        <v>175</v>
      </c>
      <c r="C54" s="54" t="s">
        <v>176</v>
      </c>
      <c r="D54" s="5">
        <v>0</v>
      </c>
      <c r="E54" s="5">
        <v>0</v>
      </c>
      <c r="F54" s="5">
        <v>0</v>
      </c>
      <c r="G54" s="5">
        <v>0</v>
      </c>
      <c r="H54" s="5">
        <v>0</v>
      </c>
      <c r="I54" s="5">
        <v>0</v>
      </c>
      <c r="J54" s="5">
        <v>0</v>
      </c>
      <c r="K54" s="5">
        <v>0</v>
      </c>
      <c r="L54" s="5">
        <v>0</v>
      </c>
      <c r="M54" s="5">
        <v>2518.9081916130335</v>
      </c>
      <c r="N54" s="5">
        <v>2363.5555247510351</v>
      </c>
      <c r="O54" s="5">
        <v>2511.7669745997773</v>
      </c>
      <c r="P54" s="5">
        <v>2568.8085930472512</v>
      </c>
      <c r="Q54" s="5">
        <v>2619.8320869625013</v>
      </c>
      <c r="R54" s="5">
        <v>2615.6768110692801</v>
      </c>
      <c r="S54" s="5">
        <v>2598.4918780356006</v>
      </c>
      <c r="T54" s="5">
        <v>2489.9844872307413</v>
      </c>
      <c r="U54" s="5">
        <v>2740.8775490961475</v>
      </c>
      <c r="V54" s="5">
        <v>2475.973488635399</v>
      </c>
      <c r="W54" s="5">
        <v>2528.4616087131303</v>
      </c>
      <c r="X54" s="5">
        <v>2364.341543885027</v>
      </c>
    </row>
    <row r="55" spans="1:24">
      <c r="A55" s="54" t="s">
        <v>127</v>
      </c>
      <c r="B55" s="54" t="s">
        <v>177</v>
      </c>
      <c r="C55" s="54" t="s">
        <v>178</v>
      </c>
      <c r="D55" s="5">
        <v>0</v>
      </c>
      <c r="E55" s="5">
        <v>786.29320320575937</v>
      </c>
      <c r="F55" s="5">
        <v>817.00768571350284</v>
      </c>
      <c r="G55" s="5">
        <v>817.11137093354876</v>
      </c>
      <c r="H55" s="5">
        <v>848.99450167481336</v>
      </c>
      <c r="I55" s="5">
        <v>754.64813805682547</v>
      </c>
      <c r="J55" s="5">
        <v>752.93032917478695</v>
      </c>
      <c r="K55" s="5">
        <v>799.4442943912984</v>
      </c>
      <c r="L55" s="5">
        <v>750.36664222713807</v>
      </c>
      <c r="M55" s="5">
        <v>785.10935013599556</v>
      </c>
      <c r="N55" s="5">
        <v>810.37418073940012</v>
      </c>
      <c r="O55" s="5">
        <v>757.98636114476608</v>
      </c>
      <c r="P55" s="5">
        <v>799.35508515569416</v>
      </c>
      <c r="Q55" s="5">
        <v>810.57192870327026</v>
      </c>
      <c r="R55" s="5">
        <v>813.39533174991391</v>
      </c>
      <c r="S55" s="5">
        <v>736.76263775883376</v>
      </c>
      <c r="T55" s="5">
        <v>751.64567492454694</v>
      </c>
      <c r="U55" s="5">
        <v>798.40815293438698</v>
      </c>
      <c r="V55" s="5">
        <v>746.96715685665674</v>
      </c>
      <c r="W55" s="5">
        <v>783.87952517983661</v>
      </c>
      <c r="X55" s="5">
        <v>819.91405681915944</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597.42174320544041</v>
      </c>
      <c r="N60" s="5">
        <v>625.57518672664378</v>
      </c>
      <c r="O60" s="5">
        <v>576.82352064550082</v>
      </c>
      <c r="P60" s="5">
        <v>921.77139959972442</v>
      </c>
      <c r="Q60" s="5">
        <v>926.62754378423529</v>
      </c>
      <c r="R60" s="5">
        <v>946.65376171146443</v>
      </c>
      <c r="S60" s="5">
        <v>903.01676031395482</v>
      </c>
      <c r="T60" s="5">
        <v>823.32340740204802</v>
      </c>
      <c r="U60" s="5">
        <v>887.77619186976608</v>
      </c>
      <c r="V60" s="5">
        <v>849.33738459993674</v>
      </c>
      <c r="W60" s="5">
        <v>866.88934092075056</v>
      </c>
      <c r="X60" s="5">
        <v>921.91024931251127</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678.37353870983634</v>
      </c>
      <c r="F63" s="5">
        <v>658.93064944122636</v>
      </c>
      <c r="G63" s="5">
        <v>684.22421189199088</v>
      </c>
      <c r="H63" s="5">
        <v>716.90292957632073</v>
      </c>
      <c r="I63" s="5">
        <v>1473.4611483399824</v>
      </c>
      <c r="J63" s="5">
        <v>1417.8024128001093</v>
      </c>
      <c r="K63" s="5">
        <v>1487.6078132011241</v>
      </c>
      <c r="L63" s="5">
        <v>2285.4112045095794</v>
      </c>
      <c r="M63" s="5">
        <v>2214.567305327118</v>
      </c>
      <c r="N63" s="5">
        <v>2409.7740273197992</v>
      </c>
      <c r="O63" s="5">
        <v>2239.8604196481929</v>
      </c>
      <c r="P63" s="5">
        <v>2201.0961136455639</v>
      </c>
      <c r="Q63" s="5">
        <v>2205.5454162714163</v>
      </c>
      <c r="R63" s="5">
        <v>2349.8148872311735</v>
      </c>
      <c r="S63" s="5">
        <v>2315.0137948603533</v>
      </c>
      <c r="T63" s="5">
        <v>2525.1562368526238</v>
      </c>
      <c r="U63" s="5">
        <v>2744.8963931259486</v>
      </c>
      <c r="V63" s="5">
        <v>3375.6840924671351</v>
      </c>
      <c r="W63" s="5">
        <v>3185.8522963192136</v>
      </c>
      <c r="X63" s="5">
        <v>3472.178667863649</v>
      </c>
    </row>
    <row r="64" spans="1:24">
      <c r="A64" s="54" t="s">
        <v>145</v>
      </c>
      <c r="B64" s="54" t="s">
        <v>195</v>
      </c>
      <c r="C64" s="54" t="s">
        <v>196</v>
      </c>
      <c r="D64" s="5">
        <v>0</v>
      </c>
      <c r="E64" s="5">
        <v>453.40203567647734</v>
      </c>
      <c r="F64" s="5">
        <v>465.77899096815543</v>
      </c>
      <c r="G64" s="5">
        <v>488.43017593734265</v>
      </c>
      <c r="H64" s="5">
        <v>510.32855029426696</v>
      </c>
      <c r="I64" s="5">
        <v>497.04204095045259</v>
      </c>
      <c r="J64" s="5">
        <v>446.40299547625875</v>
      </c>
      <c r="K64" s="5">
        <v>906.05903302095237</v>
      </c>
      <c r="L64" s="5">
        <v>972.16181407355793</v>
      </c>
      <c r="M64" s="5">
        <v>944.87006653834192</v>
      </c>
      <c r="N64" s="5">
        <v>1083.1768899663398</v>
      </c>
      <c r="O64" s="5">
        <v>899.95873585581342</v>
      </c>
      <c r="P64" s="5">
        <v>913.31151165263759</v>
      </c>
      <c r="Q64" s="5">
        <v>971.13624640351986</v>
      </c>
      <c r="R64" s="5">
        <v>1355.447095090205</v>
      </c>
      <c r="S64" s="5">
        <v>1518.9859977676542</v>
      </c>
      <c r="T64" s="5">
        <v>2213.5636423084229</v>
      </c>
      <c r="U64" s="5">
        <v>2323.8869411642504</v>
      </c>
      <c r="V64" s="5">
        <v>3294.0682758587959</v>
      </c>
      <c r="W64" s="5">
        <v>5003.5752775239498</v>
      </c>
      <c r="X64" s="5">
        <v>5662.3224400062099</v>
      </c>
    </row>
    <row r="65" spans="1:24">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145</v>
      </c>
      <c r="B66" s="54" t="s">
        <v>199</v>
      </c>
      <c r="C66" s="54" t="s">
        <v>200</v>
      </c>
      <c r="D66" s="5">
        <v>0</v>
      </c>
      <c r="E66" s="5">
        <v>0</v>
      </c>
      <c r="F66" s="5">
        <v>0</v>
      </c>
      <c r="G66" s="5">
        <v>0</v>
      </c>
      <c r="H66" s="5">
        <v>0</v>
      </c>
      <c r="I66" s="5">
        <v>49.933009156923717</v>
      </c>
      <c r="J66" s="5">
        <v>761.89368842256647</v>
      </c>
      <c r="K66" s="5">
        <v>1079.7552350041803</v>
      </c>
      <c r="L66" s="5">
        <v>1054.0666523764228</v>
      </c>
      <c r="M66" s="5">
        <v>1016.1776526086096</v>
      </c>
      <c r="N66" s="5">
        <v>1088.9225726793552</v>
      </c>
      <c r="O66" s="5">
        <v>1105.805801410401</v>
      </c>
      <c r="P66" s="5">
        <v>1052.5968410083537</v>
      </c>
      <c r="Q66" s="5">
        <v>1009.8913527541022</v>
      </c>
      <c r="R66" s="5">
        <v>1083.9130166755626</v>
      </c>
      <c r="S66" s="5">
        <v>1069.2438160626587</v>
      </c>
      <c r="T66" s="5">
        <v>1126.0040793412672</v>
      </c>
      <c r="U66" s="5">
        <v>1139.3342126641776</v>
      </c>
      <c r="V66" s="5">
        <v>1086.7199530058801</v>
      </c>
      <c r="W66" s="5">
        <v>1033.3549440710167</v>
      </c>
      <c r="X66" s="5">
        <v>1116.6078988605827</v>
      </c>
    </row>
    <row r="67" spans="1:24">
      <c r="A67" s="54" t="s">
        <v>146</v>
      </c>
      <c r="B67" s="54" t="s">
        <v>201</v>
      </c>
      <c r="C67" s="54" t="s">
        <v>202</v>
      </c>
      <c r="D67" s="5">
        <v>0</v>
      </c>
      <c r="E67" s="5">
        <v>0</v>
      </c>
      <c r="F67" s="5">
        <v>0</v>
      </c>
      <c r="G67" s="5">
        <v>0</v>
      </c>
      <c r="H67" s="5">
        <v>0</v>
      </c>
      <c r="I67" s="5">
        <v>0</v>
      </c>
      <c r="J67" s="5">
        <v>0</v>
      </c>
      <c r="K67" s="5">
        <v>0</v>
      </c>
      <c r="L67" s="5">
        <v>0</v>
      </c>
      <c r="M67" s="5">
        <v>166.41351360744781</v>
      </c>
      <c r="N67" s="5">
        <v>185.6500412095422</v>
      </c>
      <c r="O67" s="5">
        <v>155.97803339221971</v>
      </c>
      <c r="P67" s="5">
        <v>163.40109220797714</v>
      </c>
      <c r="Q67" s="5">
        <v>160.64204423455871</v>
      </c>
      <c r="R67" s="5">
        <v>166.93472060915926</v>
      </c>
      <c r="S67" s="5">
        <v>170.6756123073298</v>
      </c>
      <c r="T67" s="5">
        <v>2234.0812224110086</v>
      </c>
      <c r="U67" s="5">
        <v>2455.5152060450941</v>
      </c>
      <c r="V67" s="5">
        <v>2583.9607943695823</v>
      </c>
      <c r="W67" s="5">
        <v>2400.4868076082739</v>
      </c>
      <c r="X67" s="5">
        <v>2734.1961908453159</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476.59279973183203</v>
      </c>
      <c r="N69" s="5">
        <v>504.56735232243159</v>
      </c>
      <c r="O69" s="5">
        <v>460.42705730509874</v>
      </c>
      <c r="P69" s="5">
        <v>466.11038270289464</v>
      </c>
      <c r="Q69" s="5">
        <v>465.02643331513042</v>
      </c>
      <c r="R69" s="5">
        <v>3177.5414587745213</v>
      </c>
      <c r="S69" s="5">
        <v>3156.6125677727782</v>
      </c>
      <c r="T69" s="5">
        <v>3663.8021517319667</v>
      </c>
      <c r="U69" s="5">
        <v>3928.9703889634329</v>
      </c>
      <c r="V69" s="5">
        <v>3941.2953789658627</v>
      </c>
      <c r="W69" s="5">
        <v>3776.604945708938</v>
      </c>
      <c r="X69" s="5">
        <v>4008.7545604882166</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182.7949913589691</v>
      </c>
      <c r="S70" s="5">
        <v>761.99115246808765</v>
      </c>
      <c r="T70" s="5">
        <v>957.66540496294806</v>
      </c>
      <c r="U70" s="5">
        <v>1080.6723063577754</v>
      </c>
      <c r="V70" s="5">
        <v>1143.9369982555922</v>
      </c>
      <c r="W70" s="5">
        <v>1033.6841037082636</v>
      </c>
      <c r="X70" s="5">
        <v>1215.1236055114241</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2142.807033134115</v>
      </c>
      <c r="K78" s="5">
        <v>2160.1170839873398</v>
      </c>
      <c r="L78" s="5">
        <v>2141.3352228504259</v>
      </c>
      <c r="M78" s="5">
        <v>2677.595379336361</v>
      </c>
      <c r="N78" s="5">
        <v>3232.2095068812155</v>
      </c>
      <c r="O78" s="5">
        <v>4275.7689822694983</v>
      </c>
      <c r="P78" s="5">
        <v>4080.8386004260024</v>
      </c>
      <c r="Q78" s="5">
        <v>4328.7575521813005</v>
      </c>
      <c r="R78" s="5">
        <v>4451.1669296999062</v>
      </c>
      <c r="S78" s="5">
        <v>4540.4152107122591</v>
      </c>
      <c r="T78" s="5">
        <v>5009.3463499150148</v>
      </c>
      <c r="U78" s="5">
        <v>5206.7125418656851</v>
      </c>
      <c r="V78" s="5">
        <v>5123.4225516536389</v>
      </c>
      <c r="W78" s="5">
        <v>4920.7874967218231</v>
      </c>
      <c r="X78" s="5">
        <v>5079.7904463686928</v>
      </c>
    </row>
    <row r="79" spans="1:24">
      <c r="A79" s="103" t="s">
        <v>228</v>
      </c>
      <c r="B79" s="103"/>
      <c r="C79" s="86"/>
      <c r="D79" s="55">
        <v>0</v>
      </c>
      <c r="E79" s="55">
        <v>3731.2094078515129</v>
      </c>
      <c r="F79" s="55">
        <v>3746.1531751517655</v>
      </c>
      <c r="G79" s="55">
        <v>3732.1227442412369</v>
      </c>
      <c r="H79" s="55">
        <v>3872.4866400452856</v>
      </c>
      <c r="I79" s="55">
        <v>6608.3545173281782</v>
      </c>
      <c r="J79" s="55">
        <v>10184.689860845385</v>
      </c>
      <c r="K79" s="55">
        <v>11086.229057013326</v>
      </c>
      <c r="L79" s="55">
        <v>11925.044198687623</v>
      </c>
      <c r="M79" s="55">
        <v>18394.064014184853</v>
      </c>
      <c r="N79" s="55">
        <v>20930.27622916274</v>
      </c>
      <c r="O79" s="55">
        <v>31469.955233646164</v>
      </c>
      <c r="P79" s="55">
        <v>31303.318447162383</v>
      </c>
      <c r="Q79" s="55">
        <v>33501.943883600223</v>
      </c>
      <c r="R79" s="55">
        <v>49076.237421689046</v>
      </c>
      <c r="S79" s="55">
        <v>54913.186330887977</v>
      </c>
      <c r="T79" s="55">
        <v>66973.524439720699</v>
      </c>
      <c r="U79" s="55">
        <v>70816.839132680077</v>
      </c>
      <c r="V79" s="55">
        <v>70764.118076499697</v>
      </c>
      <c r="W79" s="55">
        <v>71566.356326195411</v>
      </c>
      <c r="X79" s="55">
        <v>70746.213581615637</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1669.2212963916968</v>
      </c>
      <c r="C4" s="5">
        <v>126.43433987246553</v>
      </c>
      <c r="D4" s="5">
        <v>124.47212575161304</v>
      </c>
      <c r="E4" s="5">
        <v>119.17596789926614</v>
      </c>
      <c r="F4" s="5">
        <v>111.51101584548813</v>
      </c>
      <c r="G4" s="5">
        <v>107.51820524097654</v>
      </c>
      <c r="H4" s="5">
        <v>103.68440619517807</v>
      </c>
      <c r="I4" s="5">
        <v>98.172465282719685</v>
      </c>
      <c r="J4" s="5">
        <v>93.520977660907903</v>
      </c>
      <c r="K4" s="5">
        <v>91.864561191088001</v>
      </c>
      <c r="L4" s="5">
        <v>82.116386009899017</v>
      </c>
      <c r="M4" s="5">
        <v>66.832906396410976</v>
      </c>
      <c r="N4" s="5">
        <v>65.645902151913717</v>
      </c>
      <c r="O4" s="5">
        <v>67.760414586320024</v>
      </c>
      <c r="P4" s="5">
        <v>66.209300635389326</v>
      </c>
      <c r="Q4" s="5">
        <v>49.855586551980558</v>
      </c>
      <c r="R4" s="5">
        <v>46.270317182971148</v>
      </c>
      <c r="S4" s="5">
        <v>49.800534285998197</v>
      </c>
      <c r="T4" s="5">
        <v>46.804858811311924</v>
      </c>
      <c r="U4" s="5">
        <v>49.297159790402091</v>
      </c>
      <c r="V4" s="5">
        <v>51.547426445121324</v>
      </c>
      <c r="W4" s="5">
        <v>50.726438604275266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1817.4561873182597</v>
      </c>
      <c r="C4" s="5">
        <v>126.45192968843975</v>
      </c>
      <c r="D4" s="5">
        <v>124.6515780755209</v>
      </c>
      <c r="E4" s="5">
        <v>123.2045145661653</v>
      </c>
      <c r="F4" s="5">
        <v>118.91287237185355</v>
      </c>
      <c r="G4" s="5">
        <v>117.6077611794487</v>
      </c>
      <c r="H4" s="5">
        <v>110.35286290947943</v>
      </c>
      <c r="I4" s="5">
        <v>111.97283238920032</v>
      </c>
      <c r="J4" s="5">
        <v>104.50560136125021</v>
      </c>
      <c r="K4" s="5">
        <v>105.1713245942728</v>
      </c>
      <c r="L4" s="5">
        <v>98.941704176328685</v>
      </c>
      <c r="M4" s="5">
        <v>89.804466597656585</v>
      </c>
      <c r="N4" s="5">
        <v>83.53439050432992</v>
      </c>
      <c r="O4" s="5">
        <v>84.271671564490802</v>
      </c>
      <c r="P4" s="5">
        <v>80.550306641616004</v>
      </c>
      <c r="Q4" s="5">
        <v>57.017377057727423</v>
      </c>
      <c r="R4" s="5">
        <v>52.135921749911027</v>
      </c>
      <c r="S4" s="5">
        <v>46.737664090344524</v>
      </c>
      <c r="T4" s="5">
        <v>45.570842893393959</v>
      </c>
      <c r="U4" s="5">
        <v>46.225304961808938</v>
      </c>
      <c r="V4" s="5">
        <v>45.958636977394292</v>
      </c>
      <c r="W4" s="5">
        <v>43.87662296762705</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409721.02248002205</v>
      </c>
      <c r="D4" s="5">
        <v>394311.54826787056</v>
      </c>
      <c r="E4" s="5">
        <v>376243.29816948279</v>
      </c>
      <c r="F4" s="5">
        <v>345039.22533275333</v>
      </c>
      <c r="G4" s="5">
        <v>332670.41592126444</v>
      </c>
      <c r="H4" s="5">
        <v>332820.59210098046</v>
      </c>
      <c r="I4" s="5">
        <v>353273.86687011167</v>
      </c>
      <c r="J4" s="5">
        <v>343147.29926055856</v>
      </c>
      <c r="K4" s="5">
        <v>347550.46900233399</v>
      </c>
      <c r="L4" s="5">
        <v>299512.47319337545</v>
      </c>
      <c r="M4" s="5">
        <v>260051.16800031951</v>
      </c>
      <c r="N4" s="5">
        <v>214982.82254931066</v>
      </c>
      <c r="O4" s="5">
        <v>222700.9166691174</v>
      </c>
      <c r="P4" s="5">
        <v>221089.76959189458</v>
      </c>
      <c r="Q4" s="5">
        <v>134621.06537703317</v>
      </c>
      <c r="R4" s="5">
        <v>125593.62021665479</v>
      </c>
      <c r="S4" s="5">
        <v>109933.78878080161</v>
      </c>
      <c r="T4" s="5">
        <v>110361.6773236264</v>
      </c>
      <c r="U4" s="5">
        <v>112649.29924709708</v>
      </c>
      <c r="V4" s="5">
        <v>110745.59860207928</v>
      </c>
      <c r="W4" s="5">
        <v>110461.88930193134</v>
      </c>
      <c r="X4" s="19"/>
    </row>
    <row r="5" spans="1:24">
      <c r="A5" s="6" t="s">
        <v>76</v>
      </c>
      <c r="B5" s="6" t="s">
        <v>113</v>
      </c>
      <c r="C5" s="5">
        <v>134386.71465919103</v>
      </c>
      <c r="D5" s="5">
        <v>139390.43055649428</v>
      </c>
      <c r="E5" s="5">
        <v>138724.17587792827</v>
      </c>
      <c r="F5" s="5">
        <v>134846.15320730404</v>
      </c>
      <c r="G5" s="5">
        <v>130540.47820403636</v>
      </c>
      <c r="H5" s="5">
        <v>115901.30438644436</v>
      </c>
      <c r="I5" s="5">
        <v>74568.606694427581</v>
      </c>
      <c r="J5" s="5">
        <v>70371.558446586991</v>
      </c>
      <c r="K5" s="5">
        <v>61522.237506033045</v>
      </c>
      <c r="L5" s="5">
        <v>51946.66483329211</v>
      </c>
      <c r="M5" s="5">
        <v>27955.824500430423</v>
      </c>
      <c r="N5" s="5">
        <v>30397.15435966427</v>
      </c>
      <c r="O5" s="5">
        <v>31210.493103053992</v>
      </c>
      <c r="P5" s="5">
        <v>28732.792853846167</v>
      </c>
      <c r="Q5" s="5">
        <v>22019.348506127422</v>
      </c>
      <c r="R5" s="5">
        <v>9983.6117514774851</v>
      </c>
      <c r="S5" s="5">
        <v>10398.438186211366</v>
      </c>
      <c r="T5" s="5">
        <v>8719.5965618925275</v>
      </c>
      <c r="U5" s="5">
        <v>10759.034983628209</v>
      </c>
      <c r="V5" s="5">
        <v>10930.16767967238</v>
      </c>
      <c r="W5" s="5">
        <v>9935.4377009210893</v>
      </c>
      <c r="X5" s="19"/>
    </row>
    <row r="6" spans="1:24">
      <c r="A6" s="6" t="s">
        <v>76</v>
      </c>
      <c r="B6" s="6" t="s">
        <v>114</v>
      </c>
      <c r="C6" s="5">
        <v>19512.29800667569</v>
      </c>
      <c r="D6" s="5">
        <v>19521.183468561067</v>
      </c>
      <c r="E6" s="5">
        <v>18124.930715778471</v>
      </c>
      <c r="F6" s="5">
        <v>18813.060731085883</v>
      </c>
      <c r="G6" s="5">
        <v>16836.182450338136</v>
      </c>
      <c r="H6" s="5">
        <v>17813.585246567633</v>
      </c>
      <c r="I6" s="5">
        <v>30635.59331784648</v>
      </c>
      <c r="J6" s="5">
        <v>17826.540623687088</v>
      </c>
      <c r="K6" s="5">
        <v>20944.237820105285</v>
      </c>
      <c r="L6" s="5">
        <v>58486.677017653135</v>
      </c>
      <c r="M6" s="5">
        <v>58588.826300445427</v>
      </c>
      <c r="N6" s="5">
        <v>74583.464361670238</v>
      </c>
      <c r="O6" s="5">
        <v>76527.263068160784</v>
      </c>
      <c r="P6" s="5">
        <v>75909.711635147149</v>
      </c>
      <c r="Q6" s="5">
        <v>98246.305632190488</v>
      </c>
      <c r="R6" s="5">
        <v>102704.18058591904</v>
      </c>
      <c r="S6" s="5">
        <v>92184.413463526973</v>
      </c>
      <c r="T6" s="5">
        <v>94184.910166865782</v>
      </c>
      <c r="U6" s="5">
        <v>82913.161372958799</v>
      </c>
      <c r="V6" s="5">
        <v>83331.775221623931</v>
      </c>
      <c r="W6" s="5">
        <v>83714.165745534541</v>
      </c>
      <c r="X6" s="19"/>
    </row>
    <row r="7" spans="1:24">
      <c r="A7" s="6" t="s">
        <v>76</v>
      </c>
      <c r="B7" s="6" t="s">
        <v>115</v>
      </c>
      <c r="C7" s="5">
        <v>1236.2074570493494</v>
      </c>
      <c r="D7" s="5">
        <v>1062.5825657593609</v>
      </c>
      <c r="E7" s="5">
        <v>1982.9475806741516</v>
      </c>
      <c r="F7" s="5">
        <v>2492.8308052188554</v>
      </c>
      <c r="G7" s="5">
        <v>2275.2817026435546</v>
      </c>
      <c r="H7" s="5">
        <v>2724.5355020215547</v>
      </c>
      <c r="I7" s="5">
        <v>5783.0874883169236</v>
      </c>
      <c r="J7" s="5">
        <v>3632.7434687429477</v>
      </c>
      <c r="K7" s="5">
        <v>3328.539253672795</v>
      </c>
      <c r="L7" s="5">
        <v>15432.913185126836</v>
      </c>
      <c r="M7" s="5">
        <v>20508.029400989537</v>
      </c>
      <c r="N7" s="5">
        <v>110422.88706147879</v>
      </c>
      <c r="O7" s="5">
        <v>111770.51042311413</v>
      </c>
      <c r="P7" s="5">
        <v>102476.96435434093</v>
      </c>
      <c r="Q7" s="5">
        <v>149290.77562491095</v>
      </c>
      <c r="R7" s="5">
        <v>167734.08484736067</v>
      </c>
      <c r="S7" s="5">
        <v>276369.73133319634</v>
      </c>
      <c r="T7" s="5">
        <v>235515.66646855825</v>
      </c>
      <c r="U7" s="5">
        <v>282084.31186373951</v>
      </c>
      <c r="V7" s="5">
        <v>321945.22107448563</v>
      </c>
      <c r="W7" s="5">
        <v>312914.6262590944</v>
      </c>
      <c r="X7" s="19"/>
    </row>
    <row r="8" spans="1:24">
      <c r="A8" s="6" t="s">
        <v>76</v>
      </c>
      <c r="B8" s="6" t="s">
        <v>116</v>
      </c>
      <c r="C8" s="5">
        <v>117854.8960279446</v>
      </c>
      <c r="D8" s="5">
        <v>98535.547165510623</v>
      </c>
      <c r="E8" s="5">
        <v>98433.366144726489</v>
      </c>
      <c r="F8" s="5">
        <v>120633.49808654556</v>
      </c>
      <c r="G8" s="5">
        <v>103857.44446504624</v>
      </c>
      <c r="H8" s="5">
        <v>119267.72073421456</v>
      </c>
      <c r="I8" s="5">
        <v>77562.463152969125</v>
      </c>
      <c r="J8" s="5">
        <v>118304.40918243585</v>
      </c>
      <c r="K8" s="5">
        <v>116998.27733321389</v>
      </c>
      <c r="L8" s="5">
        <v>88984.814526665999</v>
      </c>
      <c r="M8" s="5">
        <v>100654.6368971802</v>
      </c>
      <c r="N8" s="5">
        <v>98182.616150065398</v>
      </c>
      <c r="O8" s="5">
        <v>93472.055008792362</v>
      </c>
      <c r="P8" s="5">
        <v>110064.43927401926</v>
      </c>
      <c r="Q8" s="5">
        <v>103816.50838999095</v>
      </c>
      <c r="R8" s="5">
        <v>107162.94567822912</v>
      </c>
      <c r="S8" s="5">
        <v>69694.240726640375</v>
      </c>
      <c r="T8" s="5">
        <v>112590.47979154838</v>
      </c>
      <c r="U8" s="5">
        <v>105634.60386969974</v>
      </c>
      <c r="V8" s="5">
        <v>84381.171849633974</v>
      </c>
      <c r="W8" s="5">
        <v>89510.915932828968</v>
      </c>
      <c r="X8" s="19"/>
    </row>
    <row r="9" spans="1:24">
      <c r="A9" s="6" t="s">
        <v>76</v>
      </c>
      <c r="B9" s="6" t="s">
        <v>117</v>
      </c>
      <c r="C9" s="5">
        <v>167.99864537395857</v>
      </c>
      <c r="D9" s="5">
        <v>699.87559560150657</v>
      </c>
      <c r="E9" s="5">
        <v>4466.1545446814907</v>
      </c>
      <c r="F9" s="5">
        <v>3958.6462671168429</v>
      </c>
      <c r="G9" s="5">
        <v>3837.6393773816385</v>
      </c>
      <c r="H9" s="5">
        <v>6595.5974729763984</v>
      </c>
      <c r="I9" s="5">
        <v>8927.2486214053206</v>
      </c>
      <c r="J9" s="5">
        <v>5582.4070799987094</v>
      </c>
      <c r="K9" s="5">
        <v>7250.2016677533666</v>
      </c>
      <c r="L9" s="5">
        <v>8238.7899929308769</v>
      </c>
      <c r="M9" s="5">
        <v>9111.8550235594994</v>
      </c>
      <c r="N9" s="5">
        <v>8345.1430462153476</v>
      </c>
      <c r="O9" s="5">
        <v>7260.2723092538135</v>
      </c>
      <c r="P9" s="5">
        <v>6979.7415846067033</v>
      </c>
      <c r="Q9" s="5">
        <v>3765.2363866737232</v>
      </c>
      <c r="R9" s="5">
        <v>3115.1826347053507</v>
      </c>
      <c r="S9" s="5">
        <v>2116.4969119841094</v>
      </c>
      <c r="T9" s="5">
        <v>1627.1818426527241</v>
      </c>
      <c r="U9" s="5">
        <v>1316.4816921057325</v>
      </c>
      <c r="V9" s="5">
        <v>1064.7645846383921</v>
      </c>
      <c r="W9" s="5">
        <v>1078.4250121398138</v>
      </c>
      <c r="X9" s="19"/>
    </row>
    <row r="10" spans="1:24">
      <c r="A10" s="6" t="s">
        <v>76</v>
      </c>
      <c r="B10" s="6" t="s">
        <v>119</v>
      </c>
      <c r="C10" s="5">
        <v>77834.283296398906</v>
      </c>
      <c r="D10" s="5">
        <v>81168.281777318334</v>
      </c>
      <c r="E10" s="5">
        <v>91878.090047578429</v>
      </c>
      <c r="F10" s="5">
        <v>102438.41346605145</v>
      </c>
      <c r="G10" s="5">
        <v>109824.97109026166</v>
      </c>
      <c r="H10" s="5">
        <v>111733.57484600488</v>
      </c>
      <c r="I10" s="5">
        <v>123532.71525109313</v>
      </c>
      <c r="J10" s="5">
        <v>130035.30143805328</v>
      </c>
      <c r="K10" s="5">
        <v>133610.35896677605</v>
      </c>
      <c r="L10" s="5">
        <v>155978.07311904524</v>
      </c>
      <c r="M10" s="5">
        <v>192424.98172512284</v>
      </c>
      <c r="N10" s="5">
        <v>187611.13249063666</v>
      </c>
      <c r="O10" s="5">
        <v>188420.43300757051</v>
      </c>
      <c r="P10" s="5">
        <v>192241.03087803948</v>
      </c>
      <c r="Q10" s="5">
        <v>243051.90617571419</v>
      </c>
      <c r="R10" s="5">
        <v>251357.16679752944</v>
      </c>
      <c r="S10" s="5">
        <v>237318.44755149839</v>
      </c>
      <c r="T10" s="5">
        <v>247953.56872618623</v>
      </c>
      <c r="U10" s="5">
        <v>242337.34386628511</v>
      </c>
      <c r="V10" s="5">
        <v>239588.44744356515</v>
      </c>
      <c r="W10" s="5">
        <v>239833.19984180533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760713.42057265574</v>
      </c>
      <c r="D12" s="17">
        <v>734689.44939711562</v>
      </c>
      <c r="E12" s="17">
        <v>729852.9630808502</v>
      </c>
      <c r="F12" s="17">
        <v>728221.82789607591</v>
      </c>
      <c r="G12" s="17">
        <v>699842.4132109721</v>
      </c>
      <c r="H12" s="17">
        <v>706856.9102892098</v>
      </c>
      <c r="I12" s="17">
        <v>674283.58139617019</v>
      </c>
      <c r="J12" s="17">
        <v>688900.25950006349</v>
      </c>
      <c r="K12" s="17">
        <v>691204.32154988847</v>
      </c>
      <c r="L12" s="17">
        <v>678580.40586808976</v>
      </c>
      <c r="M12" s="17">
        <v>669295.32184804743</v>
      </c>
      <c r="N12" s="17">
        <v>724525.22001904133</v>
      </c>
      <c r="O12" s="17">
        <v>731361.9435890629</v>
      </c>
      <c r="P12" s="17">
        <v>737494.45017189416</v>
      </c>
      <c r="Q12" s="17">
        <v>754811.14609264093</v>
      </c>
      <c r="R12" s="17">
        <v>767650.79251187586</v>
      </c>
      <c r="S12" s="17">
        <v>798015.55695385917</v>
      </c>
      <c r="T12" s="17">
        <v>810953.08088133018</v>
      </c>
      <c r="U12" s="17">
        <v>837694.23689551419</v>
      </c>
      <c r="V12" s="17">
        <v>851987.14645569865</v>
      </c>
      <c r="W12" s="17">
        <v>847448.65979425539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200117.85548911456</v>
      </c>
      <c r="D15" s="5">
        <v>195482.57094220913</v>
      </c>
      <c r="E15" s="5">
        <v>185623.8109700823</v>
      </c>
      <c r="F15" s="5">
        <v>169510.71010110556</v>
      </c>
      <c r="G15" s="5">
        <v>160267.48404789009</v>
      </c>
      <c r="H15" s="5">
        <v>154706.50541625149</v>
      </c>
      <c r="I15" s="5">
        <v>175383.10080000362</v>
      </c>
      <c r="J15" s="5">
        <v>172360.73278126377</v>
      </c>
      <c r="K15" s="5">
        <v>174903.91200000409</v>
      </c>
      <c r="L15" s="5">
        <v>136098.86399999703</v>
      </c>
      <c r="M15" s="5">
        <v>98547.256799997544</v>
      </c>
      <c r="N15" s="5">
        <v>57785.778000001301</v>
      </c>
      <c r="O15" s="5">
        <v>57785.778000001272</v>
      </c>
      <c r="P15" s="5">
        <v>57785.778000001221</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259.82510399998858</v>
      </c>
      <c r="D17" s="5">
        <v>259.82510399998858</v>
      </c>
      <c r="E17" s="5">
        <v>781.61086079999325</v>
      </c>
      <c r="F17" s="5">
        <v>519.65020799997956</v>
      </c>
      <c r="G17" s="5">
        <v>519.65020799998013</v>
      </c>
      <c r="H17" s="5">
        <v>925.15445619241075</v>
      </c>
      <c r="I17" s="5">
        <v>4155.6209412030721</v>
      </c>
      <c r="J17" s="5">
        <v>1005.6508684301546</v>
      </c>
      <c r="K17" s="5">
        <v>1049.1228062428495</v>
      </c>
      <c r="L17" s="5">
        <v>16777.757026402516</v>
      </c>
      <c r="M17" s="5">
        <v>17930.955377804952</v>
      </c>
      <c r="N17" s="5">
        <v>25118.731942101982</v>
      </c>
      <c r="O17" s="5">
        <v>25286.165802476786</v>
      </c>
      <c r="P17" s="5">
        <v>24943.172072037349</v>
      </c>
      <c r="Q17" s="5">
        <v>23965.993587068464</v>
      </c>
      <c r="R17" s="5">
        <v>24118.134633667811</v>
      </c>
      <c r="S17" s="5">
        <v>25075.688438683668</v>
      </c>
      <c r="T17" s="5">
        <v>24811.289648628204</v>
      </c>
      <c r="U17" s="5">
        <v>25048.736109537978</v>
      </c>
      <c r="V17" s="5">
        <v>25122.347813940494</v>
      </c>
      <c r="W17" s="5">
        <v>25308.507176987445</v>
      </c>
    </row>
    <row r="18" spans="1:23">
      <c r="A18" s="6" t="s">
        <v>127</v>
      </c>
      <c r="B18" s="6" t="s">
        <v>115</v>
      </c>
      <c r="C18" s="5">
        <v>162.24985702067019</v>
      </c>
      <c r="D18" s="5">
        <v>42.10499085257797</v>
      </c>
      <c r="E18" s="5">
        <v>193.75945827744889</v>
      </c>
      <c r="F18" s="5">
        <v>398.86275600571463</v>
      </c>
      <c r="G18" s="5">
        <v>467.72399071125346</v>
      </c>
      <c r="H18" s="5">
        <v>1056.4051714000045</v>
      </c>
      <c r="I18" s="5">
        <v>1218.6334957739439</v>
      </c>
      <c r="J18" s="5">
        <v>1314.3225703896576</v>
      </c>
      <c r="K18" s="5">
        <v>1418.3051796570242</v>
      </c>
      <c r="L18" s="5">
        <v>5980.8997031341805</v>
      </c>
      <c r="M18" s="5">
        <v>10715.431978312537</v>
      </c>
      <c r="N18" s="5">
        <v>76632.110702787759</v>
      </c>
      <c r="O18" s="5">
        <v>78686.547660558062</v>
      </c>
      <c r="P18" s="5">
        <v>72625.153002081759</v>
      </c>
      <c r="Q18" s="5">
        <v>118967.78830871955</v>
      </c>
      <c r="R18" s="5">
        <v>126593.35763422324</v>
      </c>
      <c r="S18" s="5">
        <v>189437.13117666834</v>
      </c>
      <c r="T18" s="5">
        <v>153730.68065567478</v>
      </c>
      <c r="U18" s="5">
        <v>188360.02421081957</v>
      </c>
      <c r="V18" s="5">
        <v>209027.75601601118</v>
      </c>
      <c r="W18" s="5">
        <v>215508.66753734203</v>
      </c>
    </row>
    <row r="19" spans="1:23">
      <c r="A19" s="6" t="s">
        <v>127</v>
      </c>
      <c r="B19" s="6" t="s">
        <v>116</v>
      </c>
      <c r="C19" s="5">
        <v>16336.293490362927</v>
      </c>
      <c r="D19" s="5">
        <v>15055.214358295387</v>
      </c>
      <c r="E19" s="5">
        <v>15777.126980946616</v>
      </c>
      <c r="F19" s="5">
        <v>22974.515160346204</v>
      </c>
      <c r="G19" s="5">
        <v>15552.089589360578</v>
      </c>
      <c r="H19" s="5">
        <v>18385.861858374781</v>
      </c>
      <c r="I19" s="5">
        <v>15620.270571641719</v>
      </c>
      <c r="J19" s="5">
        <v>26304.380613576046</v>
      </c>
      <c r="K19" s="5">
        <v>24021.788726506413</v>
      </c>
      <c r="L19" s="5">
        <v>15192.839395605086</v>
      </c>
      <c r="M19" s="5">
        <v>18775.759726207347</v>
      </c>
      <c r="N19" s="5">
        <v>17387.468478190152</v>
      </c>
      <c r="O19" s="5">
        <v>15783.368782187023</v>
      </c>
      <c r="P19" s="5">
        <v>23179.5204151695</v>
      </c>
      <c r="Q19" s="5">
        <v>21704.948753588997</v>
      </c>
      <c r="R19" s="5">
        <v>24055.663325477286</v>
      </c>
      <c r="S19" s="5">
        <v>12009.018349959539</v>
      </c>
      <c r="T19" s="5">
        <v>31897.482756443696</v>
      </c>
      <c r="U19" s="5">
        <v>27147.10630547554</v>
      </c>
      <c r="V19" s="5">
        <v>17058.086730695548</v>
      </c>
      <c r="W19" s="5">
        <v>19193.166838680823</v>
      </c>
    </row>
    <row r="20" spans="1:23">
      <c r="A20" s="6" t="s">
        <v>127</v>
      </c>
      <c r="B20" s="6" t="s">
        <v>117</v>
      </c>
      <c r="C20" s="5">
        <v>67.540368854976862</v>
      </c>
      <c r="D20" s="5">
        <v>265.58153559900433</v>
      </c>
      <c r="E20" s="5">
        <v>339.05743042525313</v>
      </c>
      <c r="F20" s="5">
        <v>668.40841267189921</v>
      </c>
      <c r="G20" s="5">
        <v>611.25176889399279</v>
      </c>
      <c r="H20" s="5">
        <v>1049.1470073467351</v>
      </c>
      <c r="I20" s="5">
        <v>682.09835257864643</v>
      </c>
      <c r="J20" s="5">
        <v>1143.5006228233124</v>
      </c>
      <c r="K20" s="5">
        <v>761.62957134790668</v>
      </c>
      <c r="L20" s="5">
        <v>537.54641824607677</v>
      </c>
      <c r="M20" s="5">
        <v>1084.151949721828</v>
      </c>
      <c r="N20" s="5">
        <v>565.75990265755456</v>
      </c>
      <c r="O20" s="5">
        <v>357.24581586059327</v>
      </c>
      <c r="P20" s="5">
        <v>533.45433793360246</v>
      </c>
      <c r="Q20" s="5">
        <v>1156.0480471471649</v>
      </c>
      <c r="R20" s="5">
        <v>1089.2462469079942</v>
      </c>
      <c r="S20" s="5">
        <v>878.64755260911818</v>
      </c>
      <c r="T20" s="5">
        <v>801.29138279045924</v>
      </c>
      <c r="U20" s="5">
        <v>615.62056155374069</v>
      </c>
      <c r="V20" s="5">
        <v>448.69520592319185</v>
      </c>
      <c r="W20" s="5">
        <v>481.22737625136318</v>
      </c>
    </row>
    <row r="21" spans="1:23">
      <c r="A21" s="6" t="s">
        <v>127</v>
      </c>
      <c r="B21" s="6" t="s">
        <v>119</v>
      </c>
      <c r="C21" s="5">
        <v>12008.109699026239</v>
      </c>
      <c r="D21" s="5">
        <v>13836.176319502112</v>
      </c>
      <c r="E21" s="5">
        <v>16373.130771439444</v>
      </c>
      <c r="F21" s="5">
        <v>16449.686295095991</v>
      </c>
      <c r="G21" s="5">
        <v>18407.309681046048</v>
      </c>
      <c r="H21" s="5">
        <v>17777.837948462067</v>
      </c>
      <c r="I21" s="5">
        <v>16748.831116816924</v>
      </c>
      <c r="J21" s="5">
        <v>17752.086706672966</v>
      </c>
      <c r="K21" s="5">
        <v>16972.694589475861</v>
      </c>
      <c r="L21" s="5">
        <v>30470.858833603354</v>
      </c>
      <c r="M21" s="5">
        <v>54589.465891562111</v>
      </c>
      <c r="N21" s="5">
        <v>55237.211572099455</v>
      </c>
      <c r="O21" s="5">
        <v>56711.162368265715</v>
      </c>
      <c r="P21" s="5">
        <v>57983.341147061707</v>
      </c>
      <c r="Q21" s="5">
        <v>99653.904711521827</v>
      </c>
      <c r="R21" s="5">
        <v>100518.4628139827</v>
      </c>
      <c r="S21" s="5">
        <v>95041.791488805291</v>
      </c>
      <c r="T21" s="5">
        <v>102617.7287936897</v>
      </c>
      <c r="U21" s="5">
        <v>94090.36439097843</v>
      </c>
      <c r="V21" s="5">
        <v>96544.270390318867</v>
      </c>
      <c r="W21" s="5">
        <v>91835.194888962971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228951.87400837938</v>
      </c>
      <c r="D23" s="17">
        <v>224941.47325045822</v>
      </c>
      <c r="E23" s="17">
        <v>219088.49647197104</v>
      </c>
      <c r="F23" s="17">
        <v>210521.83293322538</v>
      </c>
      <c r="G23" s="17">
        <v>195825.50928590196</v>
      </c>
      <c r="H23" s="17">
        <v>193900.91185802751</v>
      </c>
      <c r="I23" s="17">
        <v>213808.55527801791</v>
      </c>
      <c r="J23" s="17">
        <v>219880.6741631559</v>
      </c>
      <c r="K23" s="17">
        <v>219127.45287323414</v>
      </c>
      <c r="L23" s="17">
        <v>205058.76537698825</v>
      </c>
      <c r="M23" s="17">
        <v>201643.0217236063</v>
      </c>
      <c r="N23" s="17">
        <v>232727.06059783822</v>
      </c>
      <c r="O23" s="17">
        <v>234610.26842934944</v>
      </c>
      <c r="P23" s="17">
        <v>237050.41897428513</v>
      </c>
      <c r="Q23" s="17">
        <v>265448.68340804602</v>
      </c>
      <c r="R23" s="17">
        <v>276374.86465425906</v>
      </c>
      <c r="S23" s="17">
        <v>322442.27700672596</v>
      </c>
      <c r="T23" s="17">
        <v>313858.47323722683</v>
      </c>
      <c r="U23" s="17">
        <v>335261.85157836525</v>
      </c>
      <c r="V23" s="17">
        <v>348201.15615688928</v>
      </c>
      <c r="W23" s="17">
        <v>352326.76381822466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209603.16699090746</v>
      </c>
      <c r="D26" s="5">
        <v>198828.97732566143</v>
      </c>
      <c r="E26" s="5">
        <v>190619.48719940049</v>
      </c>
      <c r="F26" s="5">
        <v>175528.51523164773</v>
      </c>
      <c r="G26" s="5">
        <v>172402.93187337436</v>
      </c>
      <c r="H26" s="5">
        <v>178114.086684729</v>
      </c>
      <c r="I26" s="5">
        <v>177890.76607010799</v>
      </c>
      <c r="J26" s="5">
        <v>170786.56647929468</v>
      </c>
      <c r="K26" s="5">
        <v>172646.55700232997</v>
      </c>
      <c r="L26" s="5">
        <v>163413.60919337842</v>
      </c>
      <c r="M26" s="5">
        <v>161503.91120032198</v>
      </c>
      <c r="N26" s="5">
        <v>157197.04454930927</v>
      </c>
      <c r="O26" s="5">
        <v>164915.13866911613</v>
      </c>
      <c r="P26" s="5">
        <v>163303.99159189337</v>
      </c>
      <c r="Q26" s="5">
        <v>134621.06537703317</v>
      </c>
      <c r="R26" s="5">
        <v>125593.62021665479</v>
      </c>
      <c r="S26" s="5">
        <v>109933.78878080161</v>
      </c>
      <c r="T26" s="5">
        <v>110361.6773236264</v>
      </c>
      <c r="U26" s="5">
        <v>112649.29924709708</v>
      </c>
      <c r="V26" s="5">
        <v>110745.59860207928</v>
      </c>
      <c r="W26" s="5">
        <v>110461.88930193134</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8811.4894316387763</v>
      </c>
      <c r="D28" s="5">
        <v>8811.489431638789</v>
      </c>
      <c r="E28" s="5">
        <v>10142.583526795363</v>
      </c>
      <c r="F28" s="5">
        <v>10262.741887165388</v>
      </c>
      <c r="G28" s="5">
        <v>10028.977812625457</v>
      </c>
      <c r="H28" s="5">
        <v>10813.274501771439</v>
      </c>
      <c r="I28" s="5">
        <v>12770.707828856166</v>
      </c>
      <c r="J28" s="5">
        <v>10771.348817721515</v>
      </c>
      <c r="K28" s="5">
        <v>10993.03629313089</v>
      </c>
      <c r="L28" s="5">
        <v>22647.092956208147</v>
      </c>
      <c r="M28" s="5">
        <v>23286.636467985601</v>
      </c>
      <c r="N28" s="5">
        <v>24314.051052593761</v>
      </c>
      <c r="O28" s="5">
        <v>22617.610476840771</v>
      </c>
      <c r="P28" s="5">
        <v>24534.032389168427</v>
      </c>
      <c r="Q28" s="5">
        <v>50915.498774934167</v>
      </c>
      <c r="R28" s="5">
        <v>54161.330855218795</v>
      </c>
      <c r="S28" s="5">
        <v>62024.554922358082</v>
      </c>
      <c r="T28" s="5">
        <v>64879.250098112316</v>
      </c>
      <c r="U28" s="5">
        <v>57864.42526342081</v>
      </c>
      <c r="V28" s="5">
        <v>58209.427407683419</v>
      </c>
      <c r="W28" s="5">
        <v>58405.658568547085</v>
      </c>
    </row>
    <row r="29" spans="1:23">
      <c r="A29" s="6" t="s">
        <v>144</v>
      </c>
      <c r="B29" s="6" t="s">
        <v>115</v>
      </c>
      <c r="C29" s="5">
        <v>23.744154430268424</v>
      </c>
      <c r="D29" s="5">
        <v>0.992515404105621</v>
      </c>
      <c r="E29" s="5">
        <v>369.72575017559802</v>
      </c>
      <c r="F29" s="5">
        <v>508.72178457690194</v>
      </c>
      <c r="G29" s="5">
        <v>445.52963115909881</v>
      </c>
      <c r="H29" s="5">
        <v>466.23466295572359</v>
      </c>
      <c r="I29" s="5">
        <v>428.93972671902054</v>
      </c>
      <c r="J29" s="5">
        <v>797.40511239915429</v>
      </c>
      <c r="K29" s="5">
        <v>544.32368076943294</v>
      </c>
      <c r="L29" s="5">
        <v>1358.0683646285397</v>
      </c>
      <c r="M29" s="5">
        <v>1016.3675397594312</v>
      </c>
      <c r="N29" s="5">
        <v>4778.8657789878789</v>
      </c>
      <c r="O29" s="5">
        <v>2132.4228036299555</v>
      </c>
      <c r="P29" s="5">
        <v>3293.1539224339144</v>
      </c>
      <c r="Q29" s="5">
        <v>3188.060819017182</v>
      </c>
      <c r="R29" s="5">
        <v>5639.9330962904642</v>
      </c>
      <c r="S29" s="5">
        <v>30250.515962026995</v>
      </c>
      <c r="T29" s="5">
        <v>37832.692886389537</v>
      </c>
      <c r="U29" s="5">
        <v>42005.486483797853</v>
      </c>
      <c r="V29" s="5">
        <v>43558.81762146682</v>
      </c>
      <c r="W29" s="5">
        <v>48532.409593069024</v>
      </c>
    </row>
    <row r="30" spans="1:23">
      <c r="A30" s="6" t="s">
        <v>144</v>
      </c>
      <c r="B30" s="6" t="s">
        <v>116</v>
      </c>
      <c r="C30" s="5">
        <v>5082.1501698943248</v>
      </c>
      <c r="D30" s="5">
        <v>5072.0336631623413</v>
      </c>
      <c r="E30" s="5">
        <v>5061.9171563573473</v>
      </c>
      <c r="F30" s="5">
        <v>5051.8006494793372</v>
      </c>
      <c r="G30" s="5">
        <v>5041.6841426743358</v>
      </c>
      <c r="H30" s="5">
        <v>5031.5676358693354</v>
      </c>
      <c r="I30" s="5">
        <v>5021.4511290643259</v>
      </c>
      <c r="J30" s="5">
        <v>5011.3346221863067</v>
      </c>
      <c r="K30" s="5">
        <v>5001.2181153813153</v>
      </c>
      <c r="L30" s="5">
        <v>4991.1016085763222</v>
      </c>
      <c r="M30" s="5">
        <v>4980.9851017713081</v>
      </c>
      <c r="N30" s="5">
        <v>4970.8685948933089</v>
      </c>
      <c r="O30" s="5">
        <v>4960.7520880883103</v>
      </c>
      <c r="P30" s="5">
        <v>4950.6355812833026</v>
      </c>
      <c r="Q30" s="5">
        <v>4940.5190744783113</v>
      </c>
      <c r="R30" s="5">
        <v>4930.4025676002948</v>
      </c>
      <c r="S30" s="5">
        <v>1853.7831123301446</v>
      </c>
      <c r="T30" s="5">
        <v>1849.9715840621395</v>
      </c>
      <c r="U30" s="5">
        <v>1846.1600557941397</v>
      </c>
      <c r="V30" s="5">
        <v>1842.3485274531404</v>
      </c>
      <c r="W30" s="5">
        <v>1838.5369991851369</v>
      </c>
    </row>
    <row r="31" spans="1:23">
      <c r="A31" s="6" t="s">
        <v>144</v>
      </c>
      <c r="B31" s="6" t="s">
        <v>117</v>
      </c>
      <c r="C31" s="5">
        <v>100.45827651898172</v>
      </c>
      <c r="D31" s="5">
        <v>434.29406000250219</v>
      </c>
      <c r="E31" s="5">
        <v>4127.0971142562375</v>
      </c>
      <c r="F31" s="5">
        <v>3290.2378544449439</v>
      </c>
      <c r="G31" s="5">
        <v>3226.3876084876456</v>
      </c>
      <c r="H31" s="5">
        <v>5546.4504656296631</v>
      </c>
      <c r="I31" s="5">
        <v>8245.1502688266755</v>
      </c>
      <c r="J31" s="5">
        <v>4438.906457175397</v>
      </c>
      <c r="K31" s="5">
        <v>6488.5720964054608</v>
      </c>
      <c r="L31" s="5">
        <v>7701.2435746847996</v>
      </c>
      <c r="M31" s="5">
        <v>8027.7030738376716</v>
      </c>
      <c r="N31" s="5">
        <v>7779.3831435577931</v>
      </c>
      <c r="O31" s="5">
        <v>6903.0264933932203</v>
      </c>
      <c r="P31" s="5">
        <v>6446.2872466731005</v>
      </c>
      <c r="Q31" s="5">
        <v>2609.1883395265586</v>
      </c>
      <c r="R31" s="5">
        <v>2025.9363877973569</v>
      </c>
      <c r="S31" s="5">
        <v>1237.8493593749911</v>
      </c>
      <c r="T31" s="5">
        <v>825.89045986226483</v>
      </c>
      <c r="U31" s="5">
        <v>700.86113055199189</v>
      </c>
      <c r="V31" s="5">
        <v>616.06937871520029</v>
      </c>
      <c r="W31" s="5">
        <v>597.19763588845058</v>
      </c>
    </row>
    <row r="32" spans="1:23">
      <c r="A32" s="6" t="s">
        <v>144</v>
      </c>
      <c r="B32" s="6" t="s">
        <v>119</v>
      </c>
      <c r="C32" s="5">
        <v>6251.3884078914252</v>
      </c>
      <c r="D32" s="5">
        <v>11804.450248743902</v>
      </c>
      <c r="E32" s="5">
        <v>19547.680090779351</v>
      </c>
      <c r="F32" s="5">
        <v>29619.984897256891</v>
      </c>
      <c r="G32" s="5">
        <v>31632.660040459177</v>
      </c>
      <c r="H32" s="5">
        <v>32867.956874942691</v>
      </c>
      <c r="I32" s="5">
        <v>35226.963661228641</v>
      </c>
      <c r="J32" s="5">
        <v>38438.760182810722</v>
      </c>
      <c r="K32" s="5">
        <v>39284.414623066499</v>
      </c>
      <c r="L32" s="5">
        <v>43024.819386391442</v>
      </c>
      <c r="M32" s="5">
        <v>42456.501538440039</v>
      </c>
      <c r="N32" s="5">
        <v>44820.231533463062</v>
      </c>
      <c r="O32" s="5">
        <v>43939.916379901435</v>
      </c>
      <c r="P32" s="5">
        <v>44172.924738620903</v>
      </c>
      <c r="Q32" s="5">
        <v>45762.933603417659</v>
      </c>
      <c r="R32" s="5">
        <v>48182.076735245675</v>
      </c>
      <c r="S32" s="5">
        <v>46789.278066717634</v>
      </c>
      <c r="T32" s="5">
        <v>46085.347177418589</v>
      </c>
      <c r="U32" s="5">
        <v>46147.222764301572</v>
      </c>
      <c r="V32" s="5">
        <v>46991.114351246564</v>
      </c>
      <c r="W32" s="5">
        <v>45813.970381614825</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229872.39743128119</v>
      </c>
      <c r="D34" s="17">
        <v>224952.23724461306</v>
      </c>
      <c r="E34" s="17">
        <v>229868.49083776437</v>
      </c>
      <c r="F34" s="17">
        <v>224262.00230457116</v>
      </c>
      <c r="G34" s="17">
        <v>222778.17110878011</v>
      </c>
      <c r="H34" s="17">
        <v>232839.57082589786</v>
      </c>
      <c r="I34" s="17">
        <v>239583.97868480277</v>
      </c>
      <c r="J34" s="17">
        <v>230244.32167158776</v>
      </c>
      <c r="K34" s="17">
        <v>234958.12181108355</v>
      </c>
      <c r="L34" s="17">
        <v>243135.93508386766</v>
      </c>
      <c r="M34" s="17">
        <v>241272.10492211604</v>
      </c>
      <c r="N34" s="17">
        <v>243860.44465280508</v>
      </c>
      <c r="O34" s="17">
        <v>245468.86691096984</v>
      </c>
      <c r="P34" s="17">
        <v>246701.02547007301</v>
      </c>
      <c r="Q34" s="17">
        <v>242037.26598840705</v>
      </c>
      <c r="R34" s="17">
        <v>240533.29985880738</v>
      </c>
      <c r="S34" s="17">
        <v>252089.77020360946</v>
      </c>
      <c r="T34" s="17">
        <v>261834.82952947126</v>
      </c>
      <c r="U34" s="17">
        <v>261213.45494496345</v>
      </c>
      <c r="V34" s="17">
        <v>261963.37588864443</v>
      </c>
      <c r="W34" s="17">
        <v>265649.66248023586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134386.71465919103</v>
      </c>
      <c r="D38" s="5">
        <v>139390.43055649428</v>
      </c>
      <c r="E38" s="5">
        <v>138724.17587792827</v>
      </c>
      <c r="F38" s="5">
        <v>134846.15320730404</v>
      </c>
      <c r="G38" s="5">
        <v>130540.47820403636</v>
      </c>
      <c r="H38" s="5">
        <v>115901.30438644436</v>
      </c>
      <c r="I38" s="5">
        <v>74568.606694427581</v>
      </c>
      <c r="J38" s="5">
        <v>70371.558446586991</v>
      </c>
      <c r="K38" s="5">
        <v>61522.237506033045</v>
      </c>
      <c r="L38" s="5">
        <v>51946.66483329211</v>
      </c>
      <c r="M38" s="5">
        <v>27955.824500430423</v>
      </c>
      <c r="N38" s="5">
        <v>30397.15435966427</v>
      </c>
      <c r="O38" s="5">
        <v>31210.493103053992</v>
      </c>
      <c r="P38" s="5">
        <v>28732.792853846167</v>
      </c>
      <c r="Q38" s="5">
        <v>22019.348506127422</v>
      </c>
      <c r="R38" s="5">
        <v>9983.6117514774851</v>
      </c>
      <c r="S38" s="5">
        <v>10398.438186211366</v>
      </c>
      <c r="T38" s="5">
        <v>8719.5965618925275</v>
      </c>
      <c r="U38" s="5">
        <v>10759.034983628209</v>
      </c>
      <c r="V38" s="5">
        <v>10930.16767967238</v>
      </c>
      <c r="W38" s="5">
        <v>9935.4377009210893</v>
      </c>
    </row>
    <row r="39" spans="1:23">
      <c r="A39" s="6" t="s">
        <v>145</v>
      </c>
      <c r="B39" s="6" t="s">
        <v>114</v>
      </c>
      <c r="C39" s="5">
        <v>70.867539241392649</v>
      </c>
      <c r="D39" s="5">
        <v>35.68633989250317</v>
      </c>
      <c r="E39" s="5">
        <v>29.418649407441674</v>
      </c>
      <c r="F39" s="5">
        <v>37.400497369561329</v>
      </c>
      <c r="G39" s="5">
        <v>48.845452991063013</v>
      </c>
      <c r="H39" s="5">
        <v>55.37894486865617</v>
      </c>
      <c r="I39" s="5">
        <v>727.34312036130063</v>
      </c>
      <c r="J39" s="5">
        <v>74.902748113474587</v>
      </c>
      <c r="K39" s="5">
        <v>107.65238081108544</v>
      </c>
      <c r="L39" s="5">
        <v>839.63294611987101</v>
      </c>
      <c r="M39" s="5">
        <v>903.32125656105336</v>
      </c>
      <c r="N39" s="5">
        <v>4018.5547333960658</v>
      </c>
      <c r="O39" s="5">
        <v>4303.5327806179967</v>
      </c>
      <c r="P39" s="5">
        <v>4151.1588279170846</v>
      </c>
      <c r="Q39" s="5">
        <v>4047.9912600686421</v>
      </c>
      <c r="R39" s="5">
        <v>4434.554758904821</v>
      </c>
      <c r="S39" s="5">
        <v>5084.1701024852346</v>
      </c>
      <c r="T39" s="5">
        <v>4494.3704201252604</v>
      </c>
      <c r="U39" s="5">
        <v>0</v>
      </c>
      <c r="V39" s="5">
        <v>0</v>
      </c>
      <c r="W39" s="5">
        <v>0</v>
      </c>
    </row>
    <row r="40" spans="1:23">
      <c r="A40" s="6" t="s">
        <v>145</v>
      </c>
      <c r="B40" s="6" t="s">
        <v>115</v>
      </c>
      <c r="C40" s="5">
        <v>339.32471620353584</v>
      </c>
      <c r="D40" s="5">
        <v>170.55101025347693</v>
      </c>
      <c r="E40" s="5">
        <v>103.13486235180743</v>
      </c>
      <c r="F40" s="5">
        <v>84.110589909867898</v>
      </c>
      <c r="G40" s="5">
        <v>205.26089635049851</v>
      </c>
      <c r="H40" s="5">
        <v>129.32424778054116</v>
      </c>
      <c r="I40" s="5">
        <v>266.28548443162424</v>
      </c>
      <c r="J40" s="5">
        <v>241.20758142803808</v>
      </c>
      <c r="K40" s="5">
        <v>210.74607032434375</v>
      </c>
      <c r="L40" s="5">
        <v>987.95586388576669</v>
      </c>
      <c r="M40" s="5">
        <v>1840.2709403806746</v>
      </c>
      <c r="N40" s="5">
        <v>19380.230964231137</v>
      </c>
      <c r="O40" s="5">
        <v>19885.940244077297</v>
      </c>
      <c r="P40" s="5">
        <v>15807.313100644071</v>
      </c>
      <c r="Q40" s="5">
        <v>16200.081452334749</v>
      </c>
      <c r="R40" s="5">
        <v>24157.764089592565</v>
      </c>
      <c r="S40" s="5">
        <v>30419.340256630654</v>
      </c>
      <c r="T40" s="5">
        <v>24903.354929804082</v>
      </c>
      <c r="U40" s="5">
        <v>28446.853696167436</v>
      </c>
      <c r="V40" s="5">
        <v>38482.997789267189</v>
      </c>
      <c r="W40" s="5">
        <v>25585.967743552173</v>
      </c>
    </row>
    <row r="41" spans="1:23">
      <c r="A41" s="6" t="s">
        <v>145</v>
      </c>
      <c r="B41" s="6" t="s">
        <v>116</v>
      </c>
      <c r="C41" s="5">
        <v>23083.146252352246</v>
      </c>
      <c r="D41" s="5">
        <v>21400.165462291996</v>
      </c>
      <c r="E41" s="5">
        <v>20286.261942106328</v>
      </c>
      <c r="F41" s="5">
        <v>25560.419083867884</v>
      </c>
      <c r="G41" s="5">
        <v>19815.055428343403</v>
      </c>
      <c r="H41" s="5">
        <v>22853.400181571742</v>
      </c>
      <c r="I41" s="5">
        <v>13843.868729152069</v>
      </c>
      <c r="J41" s="5">
        <v>27963.050987001658</v>
      </c>
      <c r="K41" s="5">
        <v>26303.082472509399</v>
      </c>
      <c r="L41" s="5">
        <v>20726.443432931759</v>
      </c>
      <c r="M41" s="5">
        <v>22629.284446817284</v>
      </c>
      <c r="N41" s="5">
        <v>20973.324999057153</v>
      </c>
      <c r="O41" s="5">
        <v>19870.256925455917</v>
      </c>
      <c r="P41" s="5">
        <v>25048.557726178151</v>
      </c>
      <c r="Q41" s="5">
        <v>19424.018406322812</v>
      </c>
      <c r="R41" s="5">
        <v>22393.908040149698</v>
      </c>
      <c r="S41" s="5">
        <v>13558.206726679435</v>
      </c>
      <c r="T41" s="5">
        <v>27398.553867354611</v>
      </c>
      <c r="U41" s="5">
        <v>25793.689548690909</v>
      </c>
      <c r="V41" s="5">
        <v>20306.337366635704</v>
      </c>
      <c r="W41" s="5">
        <v>22164.16196950007</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35369.424835071302</v>
      </c>
      <c r="D43" s="5">
        <v>33627.003542492173</v>
      </c>
      <c r="E43" s="5">
        <v>33825.742689224702</v>
      </c>
      <c r="F43" s="5">
        <v>34421.549638006771</v>
      </c>
      <c r="G43" s="5">
        <v>36357.451513463719</v>
      </c>
      <c r="H43" s="5">
        <v>37837.319739127364</v>
      </c>
      <c r="I43" s="5">
        <v>37855.741010036458</v>
      </c>
      <c r="J43" s="5">
        <v>39472.978966392664</v>
      </c>
      <c r="K43" s="5">
        <v>43100.956984238765</v>
      </c>
      <c r="L43" s="5">
        <v>49154.133634620783</v>
      </c>
      <c r="M43" s="5">
        <v>59993.368489957633</v>
      </c>
      <c r="N43" s="5">
        <v>54523.643970231184</v>
      </c>
      <c r="O43" s="5">
        <v>56320.846656259106</v>
      </c>
      <c r="P43" s="5">
        <v>58530.73038355264</v>
      </c>
      <c r="Q43" s="5">
        <v>62304.216029217823</v>
      </c>
      <c r="R43" s="5">
        <v>67620.421103271932</v>
      </c>
      <c r="S43" s="5">
        <v>60969.541515923775</v>
      </c>
      <c r="T43" s="5">
        <v>63976.251745892048</v>
      </c>
      <c r="U43" s="5">
        <v>66281.559510522799</v>
      </c>
      <c r="V43" s="5">
        <v>61585.152468278116</v>
      </c>
      <c r="W43" s="5">
        <v>66090.977634157825</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193249.47800205951</v>
      </c>
      <c r="D45" s="17">
        <v>194623.83691142444</v>
      </c>
      <c r="E45" s="17">
        <v>192968.73402101855</v>
      </c>
      <c r="F45" s="17">
        <v>194949.63301645813</v>
      </c>
      <c r="G45" s="17">
        <v>186967.09149518507</v>
      </c>
      <c r="H45" s="17">
        <v>176776.72749979267</v>
      </c>
      <c r="I45" s="17">
        <v>127261.84503840902</v>
      </c>
      <c r="J45" s="17">
        <v>138123.69872952282</v>
      </c>
      <c r="K45" s="17">
        <v>131244.67541391664</v>
      </c>
      <c r="L45" s="17">
        <v>123654.83071085028</v>
      </c>
      <c r="M45" s="17">
        <v>113322.06963414706</v>
      </c>
      <c r="N45" s="17">
        <v>129292.90902657981</v>
      </c>
      <c r="O45" s="17">
        <v>131591.06970946433</v>
      </c>
      <c r="P45" s="17">
        <v>132270.5528921381</v>
      </c>
      <c r="Q45" s="17">
        <v>123995.65565407145</v>
      </c>
      <c r="R45" s="17">
        <v>128590.25974339651</v>
      </c>
      <c r="S45" s="17">
        <v>120429.69678793046</v>
      </c>
      <c r="T45" s="17">
        <v>129492.12752506853</v>
      </c>
      <c r="U45" s="17">
        <v>131281.13773900934</v>
      </c>
      <c r="V45" s="17">
        <v>131304.65530385339</v>
      </c>
      <c r="W45" s="17">
        <v>123776.54504813116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10370.115931795535</v>
      </c>
      <c r="D50" s="5">
        <v>10414.182593029785</v>
      </c>
      <c r="E50" s="5">
        <v>7171.317678775672</v>
      </c>
      <c r="F50" s="5">
        <v>7993.2681385509522</v>
      </c>
      <c r="G50" s="5">
        <v>6238.7089767216348</v>
      </c>
      <c r="H50" s="5">
        <v>6019.7773437351307</v>
      </c>
      <c r="I50" s="5">
        <v>12981.921427425945</v>
      </c>
      <c r="J50" s="5">
        <v>5974.6381894219448</v>
      </c>
      <c r="K50" s="5">
        <v>8794.4263399204574</v>
      </c>
      <c r="L50" s="5">
        <v>18222.194088922603</v>
      </c>
      <c r="M50" s="5">
        <v>16467.913198093825</v>
      </c>
      <c r="N50" s="5">
        <v>21132.126633578435</v>
      </c>
      <c r="O50" s="5">
        <v>24319.954008225239</v>
      </c>
      <c r="P50" s="5">
        <v>22281.348346024293</v>
      </c>
      <c r="Q50" s="5">
        <v>19316.822010119224</v>
      </c>
      <c r="R50" s="5">
        <v>19990.160338127618</v>
      </c>
      <c r="S50" s="5">
        <v>0</v>
      </c>
      <c r="T50" s="5">
        <v>0</v>
      </c>
      <c r="U50" s="5">
        <v>0</v>
      </c>
      <c r="V50" s="5">
        <v>0</v>
      </c>
      <c r="W50" s="5">
        <v>0</v>
      </c>
    </row>
    <row r="51" spans="1:23">
      <c r="A51" s="6" t="s">
        <v>146</v>
      </c>
      <c r="B51" s="6" t="s">
        <v>115</v>
      </c>
      <c r="C51" s="5">
        <v>710.8887293948751</v>
      </c>
      <c r="D51" s="5">
        <v>848.93404924920026</v>
      </c>
      <c r="E51" s="5">
        <v>1316.3275098692975</v>
      </c>
      <c r="F51" s="5">
        <v>1501.1356747263703</v>
      </c>
      <c r="G51" s="5">
        <v>1156.7671844227032</v>
      </c>
      <c r="H51" s="5">
        <v>1072.5714198852854</v>
      </c>
      <c r="I51" s="5">
        <v>3869.2287813923344</v>
      </c>
      <c r="J51" s="5">
        <v>1279.8082045260974</v>
      </c>
      <c r="K51" s="5">
        <v>1155.1643229219951</v>
      </c>
      <c r="L51" s="5">
        <v>7105.9892534783494</v>
      </c>
      <c r="M51" s="5">
        <v>6935.958942536894</v>
      </c>
      <c r="N51" s="5">
        <v>9631.6796154720214</v>
      </c>
      <c r="O51" s="5">
        <v>11065.599714848811</v>
      </c>
      <c r="P51" s="5">
        <v>10751.344329181176</v>
      </c>
      <c r="Q51" s="5">
        <v>10934.845044839465</v>
      </c>
      <c r="R51" s="5">
        <v>11343.030027254392</v>
      </c>
      <c r="S51" s="5">
        <v>26262.743937870357</v>
      </c>
      <c r="T51" s="5">
        <v>19048.937996689881</v>
      </c>
      <c r="U51" s="5">
        <v>23271.947472954587</v>
      </c>
      <c r="V51" s="5">
        <v>30875.64964774044</v>
      </c>
      <c r="W51" s="5">
        <v>23287.581385131161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18446.646968104134</v>
      </c>
      <c r="D54" s="5">
        <v>16347.074093486332</v>
      </c>
      <c r="E54" s="5">
        <v>16848.428453301203</v>
      </c>
      <c r="F54" s="5">
        <v>16205.85396499184</v>
      </c>
      <c r="G54" s="5">
        <v>17483.45749247475</v>
      </c>
      <c r="H54" s="5">
        <v>17325.794445070645</v>
      </c>
      <c r="I54" s="5">
        <v>20681.046348759566</v>
      </c>
      <c r="J54" s="5">
        <v>21323.168594450064</v>
      </c>
      <c r="K54" s="5">
        <v>21312.685078723145</v>
      </c>
      <c r="L54" s="5">
        <v>20643.19029274167</v>
      </c>
      <c r="M54" s="5">
        <v>22027.877948119734</v>
      </c>
      <c r="N54" s="5">
        <v>20201.783549306343</v>
      </c>
      <c r="O54" s="5">
        <v>19217.291055799931</v>
      </c>
      <c r="P54" s="5">
        <v>18534.77784173339</v>
      </c>
      <c r="Q54" s="5">
        <v>21868.460215783649</v>
      </c>
      <c r="R54" s="5">
        <v>21438.682712966445</v>
      </c>
      <c r="S54" s="5">
        <v>19599.321300070016</v>
      </c>
      <c r="T54" s="5">
        <v>20091.475846692534</v>
      </c>
      <c r="U54" s="5">
        <v>20821.253574560396</v>
      </c>
      <c r="V54" s="5">
        <v>19909.263663076552</v>
      </c>
      <c r="W54" s="5">
        <v>21030.666738223106</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29527.651629294545</v>
      </c>
      <c r="D56" s="17">
        <v>27610.190735765318</v>
      </c>
      <c r="E56" s="17">
        <v>25336.073641946172</v>
      </c>
      <c r="F56" s="17">
        <v>25700.257778269162</v>
      </c>
      <c r="G56" s="17">
        <v>24878.933653619089</v>
      </c>
      <c r="H56" s="17">
        <v>24418.143208691061</v>
      </c>
      <c r="I56" s="17">
        <v>37532.196557577845</v>
      </c>
      <c r="J56" s="17">
        <v>28577.614988398105</v>
      </c>
      <c r="K56" s="17">
        <v>31262.275741565598</v>
      </c>
      <c r="L56" s="17">
        <v>45971.37363514262</v>
      </c>
      <c r="M56" s="17">
        <v>45431.750088750458</v>
      </c>
      <c r="N56" s="17">
        <v>50965.589798356799</v>
      </c>
      <c r="O56" s="17">
        <v>54602.844778873987</v>
      </c>
      <c r="P56" s="17">
        <v>51567.470516938862</v>
      </c>
      <c r="Q56" s="17">
        <v>52120.127270742334</v>
      </c>
      <c r="R56" s="17">
        <v>52771.873078348457</v>
      </c>
      <c r="S56" s="17">
        <v>45862.065237940376</v>
      </c>
      <c r="T56" s="17">
        <v>39140.413843382412</v>
      </c>
      <c r="U56" s="17">
        <v>44093.201047514987</v>
      </c>
      <c r="V56" s="17">
        <v>50784.913310816992</v>
      </c>
      <c r="W56" s="17">
        <v>44318.248123354264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73353.306115335115</v>
      </c>
      <c r="D63" s="5">
        <v>57008.133681760904</v>
      </c>
      <c r="E63" s="5">
        <v>57308.060065316196</v>
      </c>
      <c r="F63" s="5">
        <v>67046.763192852144</v>
      </c>
      <c r="G63" s="5">
        <v>63448.61530466791</v>
      </c>
      <c r="H63" s="5">
        <v>72996.891058398687</v>
      </c>
      <c r="I63" s="5">
        <v>43076.872723111002</v>
      </c>
      <c r="J63" s="5">
        <v>59025.642959671823</v>
      </c>
      <c r="K63" s="5">
        <v>61672.188018816792</v>
      </c>
      <c r="L63" s="5">
        <v>48074.43008955285</v>
      </c>
      <c r="M63" s="5">
        <v>54268.607622384276</v>
      </c>
      <c r="N63" s="5">
        <v>54850.954077924784</v>
      </c>
      <c r="O63" s="5">
        <v>52857.677213061106</v>
      </c>
      <c r="P63" s="5">
        <v>56885.725551388292</v>
      </c>
      <c r="Q63" s="5">
        <v>57747.022155600818</v>
      </c>
      <c r="R63" s="5">
        <v>55782.97174500188</v>
      </c>
      <c r="S63" s="5">
        <v>42273.23253767124</v>
      </c>
      <c r="T63" s="5">
        <v>51444.471583687955</v>
      </c>
      <c r="U63" s="5">
        <v>50847.647959739181</v>
      </c>
      <c r="V63" s="5">
        <v>45174.399224849585</v>
      </c>
      <c r="W63" s="5">
        <v>46315.050125462934</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5758.7133863058116</v>
      </c>
      <c r="D65" s="5">
        <v>5553.5775730937848</v>
      </c>
      <c r="E65" s="5">
        <v>5283.1080428337336</v>
      </c>
      <c r="F65" s="5">
        <v>5741.3386706999781</v>
      </c>
      <c r="G65" s="5">
        <v>5944.0923628179826</v>
      </c>
      <c r="H65" s="5">
        <v>5924.6658384020748</v>
      </c>
      <c r="I65" s="5">
        <v>13020.133114251561</v>
      </c>
      <c r="J65" s="5">
        <v>13048.306987726799</v>
      </c>
      <c r="K65" s="5">
        <v>12939.607691271744</v>
      </c>
      <c r="L65" s="5">
        <v>12685.070971687976</v>
      </c>
      <c r="M65" s="5">
        <v>13357.767857043415</v>
      </c>
      <c r="N65" s="5">
        <v>12828.261865536668</v>
      </c>
      <c r="O65" s="5">
        <v>12231.216547344382</v>
      </c>
      <c r="P65" s="5">
        <v>13019.256767070867</v>
      </c>
      <c r="Q65" s="5">
        <v>13462.391615773204</v>
      </c>
      <c r="R65" s="5">
        <v>13597.52343206271</v>
      </c>
      <c r="S65" s="5">
        <v>14918.51517998169</v>
      </c>
      <c r="T65" s="5">
        <v>15182.765162493301</v>
      </c>
      <c r="U65" s="5">
        <v>14996.943625921846</v>
      </c>
      <c r="V65" s="5">
        <v>14558.646570645033</v>
      </c>
      <c r="W65" s="5">
        <v>15062.390198846551</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79112.019501640927</v>
      </c>
      <c r="D67" s="17">
        <v>62561.711254854687</v>
      </c>
      <c r="E67" s="17">
        <v>62591.168108149926</v>
      </c>
      <c r="F67" s="17">
        <v>72788.101863552118</v>
      </c>
      <c r="G67" s="17">
        <v>69392.707667485898</v>
      </c>
      <c r="H67" s="17">
        <v>78921.556896800757</v>
      </c>
      <c r="I67" s="17">
        <v>56097.005837362565</v>
      </c>
      <c r="J67" s="17">
        <v>72073.949947398622</v>
      </c>
      <c r="K67" s="17">
        <v>74611.79571008854</v>
      </c>
      <c r="L67" s="17">
        <v>60759.501061240822</v>
      </c>
      <c r="M67" s="17">
        <v>67626.37547942769</v>
      </c>
      <c r="N67" s="17">
        <v>67679.215943461459</v>
      </c>
      <c r="O67" s="17">
        <v>65088.893760405488</v>
      </c>
      <c r="P67" s="17">
        <v>69904.982318459166</v>
      </c>
      <c r="Q67" s="17">
        <v>71209.41377137402</v>
      </c>
      <c r="R67" s="17">
        <v>69380.495177064586</v>
      </c>
      <c r="S67" s="17">
        <v>57191.747717652928</v>
      </c>
      <c r="T67" s="17">
        <v>66627.236746181254</v>
      </c>
      <c r="U67" s="17">
        <v>65844.591585661023</v>
      </c>
      <c r="V67" s="17">
        <v>59733.045795494618</v>
      </c>
      <c r="W67" s="17">
        <v>61377.440324309486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409719.86437827337</v>
      </c>
      <c r="D4" s="5">
        <v>392879.31923096237</v>
      </c>
      <c r="E4" s="5">
        <v>390766.31914783583</v>
      </c>
      <c r="F4" s="5">
        <v>370986.62907674367</v>
      </c>
      <c r="G4" s="5">
        <v>363953.8028335722</v>
      </c>
      <c r="H4" s="5">
        <v>348215.08685315232</v>
      </c>
      <c r="I4" s="5">
        <v>356417.55269478011</v>
      </c>
      <c r="J4" s="5">
        <v>342289.06546831864</v>
      </c>
      <c r="K4" s="5">
        <v>342182.12438474217</v>
      </c>
      <c r="L4" s="5">
        <v>338318.45562900795</v>
      </c>
      <c r="M4" s="5">
        <v>301483.40306333336</v>
      </c>
      <c r="N4" s="5">
        <v>264530.53652386914</v>
      </c>
      <c r="O4" s="5">
        <v>266301.22169110522</v>
      </c>
      <c r="P4" s="5">
        <v>254773.99283205482</v>
      </c>
      <c r="Q4" s="5">
        <v>138885.11488549839</v>
      </c>
      <c r="R4" s="5">
        <v>117916.99321414465</v>
      </c>
      <c r="S4" s="5">
        <v>82986.728611190018</v>
      </c>
      <c r="T4" s="5">
        <v>84620.722784466532</v>
      </c>
      <c r="U4" s="5">
        <v>86824.404495045645</v>
      </c>
      <c r="V4" s="5">
        <v>83636.893532753267</v>
      </c>
      <c r="W4" s="5">
        <v>81427.377957325589</v>
      </c>
      <c r="X4" s="19"/>
    </row>
    <row r="5" spans="1:24">
      <c r="A5" s="6" t="s">
        <v>76</v>
      </c>
      <c r="B5" s="6" t="s">
        <v>113</v>
      </c>
      <c r="C5" s="5">
        <v>134439.50791119676</v>
      </c>
      <c r="D5" s="5">
        <v>141105.81620962749</v>
      </c>
      <c r="E5" s="5">
        <v>140352.35017930513</v>
      </c>
      <c r="F5" s="5">
        <v>142301.42458513263</v>
      </c>
      <c r="G5" s="5">
        <v>143515.61721660473</v>
      </c>
      <c r="H5" s="5">
        <v>130423.01407503626</v>
      </c>
      <c r="I5" s="5">
        <v>129026.75798977989</v>
      </c>
      <c r="J5" s="5">
        <v>114695.8129912232</v>
      </c>
      <c r="K5" s="5">
        <v>117888.09432413008</v>
      </c>
      <c r="L5" s="5">
        <v>96898.105923608324</v>
      </c>
      <c r="M5" s="5">
        <v>94536.215379601286</v>
      </c>
      <c r="N5" s="5">
        <v>95782.249212837618</v>
      </c>
      <c r="O5" s="5">
        <v>97525.395332980304</v>
      </c>
      <c r="P5" s="5">
        <v>95145.967081247116</v>
      </c>
      <c r="Q5" s="5">
        <v>97126.015100486809</v>
      </c>
      <c r="R5" s="5">
        <v>95975.669265741104</v>
      </c>
      <c r="S5" s="5">
        <v>94017.610199406292</v>
      </c>
      <c r="T5" s="5">
        <v>95829.655342425336</v>
      </c>
      <c r="U5" s="5">
        <v>97386.955915441591</v>
      </c>
      <c r="V5" s="5">
        <v>94396.033446266461</v>
      </c>
      <c r="W5" s="5">
        <v>93894.800456015801</v>
      </c>
      <c r="X5" s="19"/>
    </row>
    <row r="6" spans="1:24">
      <c r="A6" s="6" t="s">
        <v>76</v>
      </c>
      <c r="B6" s="6" t="s">
        <v>114</v>
      </c>
      <c r="C6" s="5">
        <v>19512.298006564328</v>
      </c>
      <c r="D6" s="5">
        <v>19522.214997655556</v>
      </c>
      <c r="E6" s="5">
        <v>17974.826722942849</v>
      </c>
      <c r="F6" s="5">
        <v>13984.846845403428</v>
      </c>
      <c r="G6" s="5">
        <v>13992.930903500572</v>
      </c>
      <c r="H6" s="5">
        <v>13994.276895878576</v>
      </c>
      <c r="I6" s="5">
        <v>17502.382227966074</v>
      </c>
      <c r="J6" s="5">
        <v>13914.044220850916</v>
      </c>
      <c r="K6" s="5">
        <v>13651.740244710627</v>
      </c>
      <c r="L6" s="5">
        <v>27827.505700238489</v>
      </c>
      <c r="M6" s="5">
        <v>19097.757583487793</v>
      </c>
      <c r="N6" s="5">
        <v>30570.86061216726</v>
      </c>
      <c r="O6" s="5">
        <v>29819.205523156154</v>
      </c>
      <c r="P6" s="5">
        <v>21419.858393256996</v>
      </c>
      <c r="Q6" s="5">
        <v>37211.110993285656</v>
      </c>
      <c r="R6" s="5">
        <v>31754.861158896678</v>
      </c>
      <c r="S6" s="5">
        <v>46501.466901328102</v>
      </c>
      <c r="T6" s="5">
        <v>30446.274244309276</v>
      </c>
      <c r="U6" s="5">
        <v>30323.354683610916</v>
      </c>
      <c r="V6" s="5">
        <v>39731.262765813379</v>
      </c>
      <c r="W6" s="5">
        <v>26398.707981994572</v>
      </c>
      <c r="X6" s="19"/>
    </row>
    <row r="7" spans="1:24">
      <c r="A7" s="6" t="s">
        <v>76</v>
      </c>
      <c r="B7" s="6" t="s">
        <v>115</v>
      </c>
      <c r="C7" s="5">
        <v>1236.2076566272297</v>
      </c>
      <c r="D7" s="5">
        <v>1041.8041638373631</v>
      </c>
      <c r="E7" s="5">
        <v>1565.9793767421465</v>
      </c>
      <c r="F7" s="5">
        <v>555.36341077085831</v>
      </c>
      <c r="G7" s="5">
        <v>458.58063855998626</v>
      </c>
      <c r="H7" s="5">
        <v>416.5253396207334</v>
      </c>
      <c r="I7" s="5">
        <v>998.84635307597284</v>
      </c>
      <c r="J7" s="5">
        <v>1414.7183664749341</v>
      </c>
      <c r="K7" s="5">
        <v>832.34754257192117</v>
      </c>
      <c r="L7" s="5">
        <v>2751.6485620768326</v>
      </c>
      <c r="M7" s="5">
        <v>1008.2764630773482</v>
      </c>
      <c r="N7" s="5">
        <v>2400.0076525252039</v>
      </c>
      <c r="O7" s="5">
        <v>1510.5558978852075</v>
      </c>
      <c r="P7" s="5">
        <v>1717.940532483643</v>
      </c>
      <c r="Q7" s="5">
        <v>3483.3806575035183</v>
      </c>
      <c r="R7" s="5">
        <v>3762.7482504085797</v>
      </c>
      <c r="S7" s="5">
        <v>21311.835888038309</v>
      </c>
      <c r="T7" s="5">
        <v>7737.686157358703</v>
      </c>
      <c r="U7" s="5">
        <v>5580.312101020063</v>
      </c>
      <c r="V7" s="5">
        <v>15570.793150556514</v>
      </c>
      <c r="W7" s="5">
        <v>4895.5021260317899</v>
      </c>
      <c r="X7" s="19"/>
    </row>
    <row r="8" spans="1:24">
      <c r="A8" s="6" t="s">
        <v>76</v>
      </c>
      <c r="B8" s="6" t="s">
        <v>116</v>
      </c>
      <c r="C8" s="5">
        <v>117854.89602756401</v>
      </c>
      <c r="D8" s="5">
        <v>98803.009788031821</v>
      </c>
      <c r="E8" s="5">
        <v>97524.316123102064</v>
      </c>
      <c r="F8" s="5">
        <v>123438.20917765723</v>
      </c>
      <c r="G8" s="5">
        <v>105395.7448484819</v>
      </c>
      <c r="H8" s="5">
        <v>124250.0102966117</v>
      </c>
      <c r="I8" s="5">
        <v>87114.878247553235</v>
      </c>
      <c r="J8" s="5">
        <v>134780.24369933706</v>
      </c>
      <c r="K8" s="5">
        <v>124158.57099050791</v>
      </c>
      <c r="L8" s="5">
        <v>113536.66216481056</v>
      </c>
      <c r="M8" s="5">
        <v>135408.02774856298</v>
      </c>
      <c r="N8" s="5">
        <v>118594.94993515825</v>
      </c>
      <c r="O8" s="5">
        <v>117219.86837892704</v>
      </c>
      <c r="P8" s="5">
        <v>134545.08333579937</v>
      </c>
      <c r="Q8" s="5">
        <v>119242.30136697271</v>
      </c>
      <c r="R8" s="5">
        <v>133258.39051374429</v>
      </c>
      <c r="S8" s="5">
        <v>83596.088322699274</v>
      </c>
      <c r="T8" s="5">
        <v>139141.80532330443</v>
      </c>
      <c r="U8" s="5">
        <v>127595.41837360222</v>
      </c>
      <c r="V8" s="5">
        <v>102672.45499028092</v>
      </c>
      <c r="W8" s="5">
        <v>126138.57021082775</v>
      </c>
      <c r="X8" s="19"/>
    </row>
    <row r="9" spans="1:24">
      <c r="A9" s="6" t="s">
        <v>76</v>
      </c>
      <c r="B9" s="6" t="s">
        <v>117</v>
      </c>
      <c r="C9" s="5">
        <v>167.99864515273592</v>
      </c>
      <c r="D9" s="5">
        <v>864.28530299366912</v>
      </c>
      <c r="E9" s="5">
        <v>749.98935420885061</v>
      </c>
      <c r="F9" s="5">
        <v>2412.0416746776009</v>
      </c>
      <c r="G9" s="5">
        <v>2159.7524358171704</v>
      </c>
      <c r="H9" s="5">
        <v>3866.992698080046</v>
      </c>
      <c r="I9" s="5">
        <v>10746.272992167796</v>
      </c>
      <c r="J9" s="5">
        <v>6123.8995562905493</v>
      </c>
      <c r="K9" s="5">
        <v>6203.2188024475781</v>
      </c>
      <c r="L9" s="5">
        <v>14718.477280551371</v>
      </c>
      <c r="M9" s="5">
        <v>13912.376906385682</v>
      </c>
      <c r="N9" s="5">
        <v>14514.071413057914</v>
      </c>
      <c r="O9" s="5">
        <v>13895.461972452733</v>
      </c>
      <c r="P9" s="5">
        <v>12203.180957767789</v>
      </c>
      <c r="Q9" s="5">
        <v>12038.579331036817</v>
      </c>
      <c r="R9" s="5">
        <v>11102.140079403975</v>
      </c>
      <c r="S9" s="5">
        <v>11652.94757875367</v>
      </c>
      <c r="T9" s="5">
        <v>7794.6467689269002</v>
      </c>
      <c r="U9" s="5">
        <v>8985.2863364822679</v>
      </c>
      <c r="V9" s="5">
        <v>10171.296810446731</v>
      </c>
      <c r="W9" s="5">
        <v>9959.8828087343663</v>
      </c>
      <c r="X9" s="19"/>
    </row>
    <row r="10" spans="1:24">
      <c r="A10" s="6" t="s">
        <v>76</v>
      </c>
      <c r="B10" s="6" t="s">
        <v>119</v>
      </c>
      <c r="C10" s="5">
        <v>77834.283295756803</v>
      </c>
      <c r="D10" s="5">
        <v>81419.959960045628</v>
      </c>
      <c r="E10" s="5">
        <v>81953.328057858191</v>
      </c>
      <c r="F10" s="5">
        <v>82921.12275968006</v>
      </c>
      <c r="G10" s="5">
        <v>88206.532395104543</v>
      </c>
      <c r="H10" s="5">
        <v>94607.35012209689</v>
      </c>
      <c r="I10" s="5">
        <v>98839.223371526328</v>
      </c>
      <c r="J10" s="5">
        <v>103318.42323832064</v>
      </c>
      <c r="K10" s="5">
        <v>106109.9354200122</v>
      </c>
      <c r="L10" s="5">
        <v>125013.70363094503</v>
      </c>
      <c r="M10" s="5">
        <v>137985.82573149691</v>
      </c>
      <c r="N10" s="5">
        <v>161223.21398219053</v>
      </c>
      <c r="O10" s="5">
        <v>159467.93113069495</v>
      </c>
      <c r="P10" s="5">
        <v>166785.68270809972</v>
      </c>
      <c r="Q10" s="5">
        <v>215713.44514129916</v>
      </c>
      <c r="R10" s="5">
        <v>229560.8509048585</v>
      </c>
      <c r="S10" s="5">
        <v>255235.2707635815</v>
      </c>
      <c r="T10" s="5">
        <v>264320.96966752678</v>
      </c>
      <c r="U10" s="5">
        <v>260440.29360661059</v>
      </c>
      <c r="V10" s="5">
        <v>256113.74012605823</v>
      </c>
      <c r="W10" s="5">
        <v>256590.90149353875</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760765.05592113524</v>
      </c>
      <c r="D12" s="17">
        <v>735636.40965315397</v>
      </c>
      <c r="E12" s="17">
        <v>730887.10896199511</v>
      </c>
      <c r="F12" s="17">
        <v>736599.63753006549</v>
      </c>
      <c r="G12" s="17">
        <v>717682.96127164108</v>
      </c>
      <c r="H12" s="17">
        <v>715773.25628047646</v>
      </c>
      <c r="I12" s="17">
        <v>700645.91387684934</v>
      </c>
      <c r="J12" s="17">
        <v>716536.20754081605</v>
      </c>
      <c r="K12" s="17">
        <v>711026.03170912247</v>
      </c>
      <c r="L12" s="17">
        <v>719064.55889123864</v>
      </c>
      <c r="M12" s="17">
        <v>703431.8828759453</v>
      </c>
      <c r="N12" s="17">
        <v>687615.88933180599</v>
      </c>
      <c r="O12" s="17">
        <v>685739.63992720167</v>
      </c>
      <c r="P12" s="17">
        <v>686591.70584070939</v>
      </c>
      <c r="Q12" s="17">
        <v>623699.94747608295</v>
      </c>
      <c r="R12" s="17">
        <v>623331.65338719776</v>
      </c>
      <c r="S12" s="17">
        <v>595301.94826499722</v>
      </c>
      <c r="T12" s="17">
        <v>629891.76028831792</v>
      </c>
      <c r="U12" s="17">
        <v>617136.02551181323</v>
      </c>
      <c r="V12" s="17">
        <v>602292.47482217546</v>
      </c>
      <c r="W12" s="17">
        <v>599305.74303446873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199912.78872101638</v>
      </c>
      <c r="D15" s="5">
        <v>192726.62528334028</v>
      </c>
      <c r="E15" s="5">
        <v>176996.43092798919</v>
      </c>
      <c r="F15" s="5">
        <v>163313.77951132786</v>
      </c>
      <c r="G15" s="5">
        <v>149227.83408940764</v>
      </c>
      <c r="H15" s="5">
        <v>138390.28418798232</v>
      </c>
      <c r="I15" s="5">
        <v>146487.72169892743</v>
      </c>
      <c r="J15" s="5">
        <v>138784.44497353485</v>
      </c>
      <c r="K15" s="5">
        <v>141335.74997230808</v>
      </c>
      <c r="L15" s="5">
        <v>131626.80180745036</v>
      </c>
      <c r="M15" s="5">
        <v>95868.575999998502</v>
      </c>
      <c r="N15" s="5">
        <v>94330.838803663311</v>
      </c>
      <c r="O15" s="5">
        <v>95521.968659348073</v>
      </c>
      <c r="P15" s="5">
        <v>93051.741047461386</v>
      </c>
      <c r="Q15" s="5">
        <v>18014.31416484014</v>
      </c>
      <c r="R15" s="5">
        <v>18095.719620657197</v>
      </c>
      <c r="S15" s="5">
        <v>17886.195749596023</v>
      </c>
      <c r="T15" s="5">
        <v>17727.245363270431</v>
      </c>
      <c r="U15" s="5">
        <v>18609.782400000498</v>
      </c>
      <c r="V15" s="5">
        <v>17963.61694858066</v>
      </c>
      <c r="W15" s="5">
        <v>16661.090212055347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259.82510399998876</v>
      </c>
      <c r="D17" s="5">
        <v>259.82510399998876</v>
      </c>
      <c r="E17" s="5">
        <v>781.61086079999404</v>
      </c>
      <c r="F17" s="5">
        <v>490.78075200000586</v>
      </c>
      <c r="G17" s="5">
        <v>490.78075200000785</v>
      </c>
      <c r="H17" s="5">
        <v>490.78075200000654</v>
      </c>
      <c r="I17" s="5">
        <v>2649.0402825006995</v>
      </c>
      <c r="J17" s="5">
        <v>490.78075200000461</v>
      </c>
      <c r="K17" s="5">
        <v>490.78075200000399</v>
      </c>
      <c r="L17" s="5">
        <v>3350.7496459377194</v>
      </c>
      <c r="M17" s="5">
        <v>1478.1555245352879</v>
      </c>
      <c r="N17" s="5">
        <v>3938.8595979788856</v>
      </c>
      <c r="O17" s="5">
        <v>4780.4067906057235</v>
      </c>
      <c r="P17" s="5">
        <v>2274.8698760959928</v>
      </c>
      <c r="Q17" s="5">
        <v>7749.9698577030495</v>
      </c>
      <c r="R17" s="5">
        <v>6122.8637773066976</v>
      </c>
      <c r="S17" s="5">
        <v>13573.036303161194</v>
      </c>
      <c r="T17" s="5">
        <v>8098.9474774900609</v>
      </c>
      <c r="U17" s="5">
        <v>8211.4099804483049</v>
      </c>
      <c r="V17" s="5">
        <v>12722.165507340194</v>
      </c>
      <c r="W17" s="5">
        <v>6866.3974376834585</v>
      </c>
    </row>
    <row r="18" spans="1:23">
      <c r="A18" s="6" t="s">
        <v>127</v>
      </c>
      <c r="B18" s="6" t="s">
        <v>115</v>
      </c>
      <c r="C18" s="5">
        <v>162.24985691596819</v>
      </c>
      <c r="D18" s="5">
        <v>21.559463594877858</v>
      </c>
      <c r="E18" s="5">
        <v>143.01894090434934</v>
      </c>
      <c r="F18" s="5">
        <v>248.74642860059166</v>
      </c>
      <c r="G18" s="5">
        <v>144.65000048567737</v>
      </c>
      <c r="H18" s="5">
        <v>172.78907883869289</v>
      </c>
      <c r="I18" s="5">
        <v>158.28873724756954</v>
      </c>
      <c r="J18" s="5">
        <v>303.6213571486075</v>
      </c>
      <c r="K18" s="5">
        <v>241.50493657953919</v>
      </c>
      <c r="L18" s="5">
        <v>265.06380717986457</v>
      </c>
      <c r="M18" s="5">
        <v>260.7687275818559</v>
      </c>
      <c r="N18" s="5">
        <v>327.28607596473285</v>
      </c>
      <c r="O18" s="5">
        <v>216.04575856792886</v>
      </c>
      <c r="P18" s="5">
        <v>317.65414613546943</v>
      </c>
      <c r="Q18" s="5">
        <v>822.59358136240508</v>
      </c>
      <c r="R18" s="5">
        <v>1233.5643520139274</v>
      </c>
      <c r="S18" s="5">
        <v>5103.8405962763072</v>
      </c>
      <c r="T18" s="5">
        <v>1872.9478532607106</v>
      </c>
      <c r="U18" s="5">
        <v>953.79907569508725</v>
      </c>
      <c r="V18" s="5">
        <v>3774.6806382512154</v>
      </c>
      <c r="W18" s="5">
        <v>889.07916861942795</v>
      </c>
    </row>
    <row r="19" spans="1:23">
      <c r="A19" s="6" t="s">
        <v>127</v>
      </c>
      <c r="B19" s="6" t="s">
        <v>116</v>
      </c>
      <c r="C19" s="5">
        <v>16336.293490715254</v>
      </c>
      <c r="D19" s="5">
        <v>15322.676980816696</v>
      </c>
      <c r="E19" s="5">
        <v>14768.361191749003</v>
      </c>
      <c r="F19" s="5">
        <v>24585.298210901557</v>
      </c>
      <c r="G19" s="5">
        <v>16968.052959539666</v>
      </c>
      <c r="H19" s="5">
        <v>22005.780332424678</v>
      </c>
      <c r="I19" s="5">
        <v>25172.685666225429</v>
      </c>
      <c r="J19" s="5">
        <v>33047.524841353421</v>
      </c>
      <c r="K19" s="5">
        <v>30732.155135883291</v>
      </c>
      <c r="L19" s="5">
        <v>38217.701147636726</v>
      </c>
      <c r="M19" s="5">
        <v>36410.600584396678</v>
      </c>
      <c r="N19" s="5">
        <v>36400.458239941967</v>
      </c>
      <c r="O19" s="5">
        <v>35879.933021662458</v>
      </c>
      <c r="P19" s="5">
        <v>39056.431999557986</v>
      </c>
      <c r="Q19" s="5">
        <v>32576.447677601867</v>
      </c>
      <c r="R19" s="5">
        <v>34561.372629154081</v>
      </c>
      <c r="S19" s="5">
        <v>25586.807933435339</v>
      </c>
      <c r="T19" s="5">
        <v>40777.635007690398</v>
      </c>
      <c r="U19" s="5">
        <v>38403.075286559055</v>
      </c>
      <c r="V19" s="5">
        <v>30978.268054298736</v>
      </c>
      <c r="W19" s="5">
        <v>33540.309954780088</v>
      </c>
    </row>
    <row r="20" spans="1:23">
      <c r="A20" s="6" t="s">
        <v>127</v>
      </c>
      <c r="B20" s="6" t="s">
        <v>117</v>
      </c>
      <c r="C20" s="5">
        <v>67.540368804725702</v>
      </c>
      <c r="D20" s="5">
        <v>332.98379466221837</v>
      </c>
      <c r="E20" s="5">
        <v>284.97310540714437</v>
      </c>
      <c r="F20" s="5">
        <v>1031.244197620427</v>
      </c>
      <c r="G20" s="5">
        <v>533.63412974049174</v>
      </c>
      <c r="H20" s="5">
        <v>1438.7445421656184</v>
      </c>
      <c r="I20" s="5">
        <v>4462.0665948759988</v>
      </c>
      <c r="J20" s="5">
        <v>2110.5854547927347</v>
      </c>
      <c r="K20" s="5">
        <v>2105.7111643827943</v>
      </c>
      <c r="L20" s="5">
        <v>6119.318154810293</v>
      </c>
      <c r="M20" s="5">
        <v>5352.5585757591989</v>
      </c>
      <c r="N20" s="5">
        <v>6303.7660928465866</v>
      </c>
      <c r="O20" s="5">
        <v>5758.45963614211</v>
      </c>
      <c r="P20" s="5">
        <v>5295.7689419154303</v>
      </c>
      <c r="Q20" s="5">
        <v>5424.9827101789988</v>
      </c>
      <c r="R20" s="5">
        <v>4870.1849280750248</v>
      </c>
      <c r="S20" s="5">
        <v>5275.0609422673515</v>
      </c>
      <c r="T20" s="5">
        <v>3662.1067665140722</v>
      </c>
      <c r="U20" s="5">
        <v>4052.8285426784341</v>
      </c>
      <c r="V20" s="5">
        <v>4722.8787624621191</v>
      </c>
      <c r="W20" s="5">
        <v>4703.3770531874934</v>
      </c>
    </row>
    <row r="21" spans="1:23">
      <c r="A21" s="6" t="s">
        <v>127</v>
      </c>
      <c r="B21" s="6" t="s">
        <v>119</v>
      </c>
      <c r="C21" s="5">
        <v>12008.109699026247</v>
      </c>
      <c r="D21" s="5">
        <v>13833.905349714836</v>
      </c>
      <c r="E21" s="5">
        <v>14255.833552037957</v>
      </c>
      <c r="F21" s="5">
        <v>14181.677463631426</v>
      </c>
      <c r="G21" s="5">
        <v>15018.043042761337</v>
      </c>
      <c r="H21" s="5">
        <v>14455.735666069986</v>
      </c>
      <c r="I21" s="5">
        <v>13473.78804456658</v>
      </c>
      <c r="J21" s="5">
        <v>14480.377152733772</v>
      </c>
      <c r="K21" s="5">
        <v>13824.519736956529</v>
      </c>
      <c r="L21" s="5">
        <v>30724.034020728948</v>
      </c>
      <c r="M21" s="5">
        <v>31268.32101193885</v>
      </c>
      <c r="N21" s="5">
        <v>36631.085702795441</v>
      </c>
      <c r="O21" s="5">
        <v>39325.061548586447</v>
      </c>
      <c r="P21" s="5">
        <v>40069.51544830724</v>
      </c>
      <c r="Q21" s="5">
        <v>63977.942110062286</v>
      </c>
      <c r="R21" s="5">
        <v>63561.445653189003</v>
      </c>
      <c r="S21" s="5">
        <v>63499.871963720419</v>
      </c>
      <c r="T21" s="5">
        <v>70648.590047340811</v>
      </c>
      <c r="U21" s="5">
        <v>66084.774321625038</v>
      </c>
      <c r="V21" s="5">
        <v>63586.022704253483</v>
      </c>
      <c r="W21" s="5">
        <v>58806.710057327109</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228746.80724047858</v>
      </c>
      <c r="D23" s="17">
        <v>222497.57597612889</v>
      </c>
      <c r="E23" s="17">
        <v>207230.22857888762</v>
      </c>
      <c r="F23" s="17">
        <v>203851.52656408187</v>
      </c>
      <c r="G23" s="17">
        <v>182382.99497393484</v>
      </c>
      <c r="H23" s="17">
        <v>176954.11455948133</v>
      </c>
      <c r="I23" s="17">
        <v>192403.59102434374</v>
      </c>
      <c r="J23" s="17">
        <v>189217.33453156336</v>
      </c>
      <c r="K23" s="17">
        <v>188730.42169811018</v>
      </c>
      <c r="L23" s="17">
        <v>210303.66858374391</v>
      </c>
      <c r="M23" s="17">
        <v>170638.9804242104</v>
      </c>
      <c r="N23" s="17">
        <v>177932.29451319092</v>
      </c>
      <c r="O23" s="17">
        <v>181481.87541491271</v>
      </c>
      <c r="P23" s="17">
        <v>180065.98145947349</v>
      </c>
      <c r="Q23" s="17">
        <v>128566.25010174875</v>
      </c>
      <c r="R23" s="17">
        <v>128445.15096039593</v>
      </c>
      <c r="S23" s="17">
        <v>130924.81348845662</v>
      </c>
      <c r="T23" s="17">
        <v>142787.47251556648</v>
      </c>
      <c r="U23" s="17">
        <v>136315.66960700642</v>
      </c>
      <c r="V23" s="17">
        <v>133747.63261518639</v>
      </c>
      <c r="W23" s="17">
        <v>121466.96388365293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209807.07565725688</v>
      </c>
      <c r="D26" s="5">
        <v>200152.69394762209</v>
      </c>
      <c r="E26" s="5">
        <v>213769.88821984665</v>
      </c>
      <c r="F26" s="5">
        <v>207672.84956541582</v>
      </c>
      <c r="G26" s="5">
        <v>214725.96874416457</v>
      </c>
      <c r="H26" s="5">
        <v>209824.80266516999</v>
      </c>
      <c r="I26" s="5">
        <v>209929.83099585265</v>
      </c>
      <c r="J26" s="5">
        <v>203504.6204947838</v>
      </c>
      <c r="K26" s="5">
        <v>200846.37441243406</v>
      </c>
      <c r="L26" s="5">
        <v>206691.65382155756</v>
      </c>
      <c r="M26" s="5">
        <v>205614.82706333487</v>
      </c>
      <c r="N26" s="5">
        <v>170199.69772020582</v>
      </c>
      <c r="O26" s="5">
        <v>170779.25303175717</v>
      </c>
      <c r="P26" s="5">
        <v>161722.25178459342</v>
      </c>
      <c r="Q26" s="5">
        <v>120870.80072065827</v>
      </c>
      <c r="R26" s="5">
        <v>99821.273593487451</v>
      </c>
      <c r="S26" s="5">
        <v>65100.532861593994</v>
      </c>
      <c r="T26" s="5">
        <v>66893.477421196105</v>
      </c>
      <c r="U26" s="5">
        <v>68214.622095045153</v>
      </c>
      <c r="V26" s="5">
        <v>65673.276584172607</v>
      </c>
      <c r="W26" s="5">
        <v>64766.287745270252</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8811.4894316387854</v>
      </c>
      <c r="D28" s="5">
        <v>8811.4894316387945</v>
      </c>
      <c r="E28" s="5">
        <v>10084.438066750992</v>
      </c>
      <c r="F28" s="5">
        <v>9804.7365040790919</v>
      </c>
      <c r="G28" s="5">
        <v>9804.7365040790555</v>
      </c>
      <c r="H28" s="5">
        <v>9804.736504079081</v>
      </c>
      <c r="I28" s="5">
        <v>9831.5987958710157</v>
      </c>
      <c r="J28" s="5">
        <v>9698.5315300864659</v>
      </c>
      <c r="K28" s="5">
        <v>9459.3380174953909</v>
      </c>
      <c r="L28" s="5">
        <v>12958.551216332637</v>
      </c>
      <c r="M28" s="5">
        <v>11626.831287588459</v>
      </c>
      <c r="N28" s="5">
        <v>16617.25848678188</v>
      </c>
      <c r="O28" s="5">
        <v>14498.659529431319</v>
      </c>
      <c r="P28" s="5">
        <v>13028.641772863179</v>
      </c>
      <c r="Q28" s="5">
        <v>20609.156449563758</v>
      </c>
      <c r="R28" s="5">
        <v>18799.004637119022</v>
      </c>
      <c r="S28" s="5">
        <v>31747.898671339572</v>
      </c>
      <c r="T28" s="5">
        <v>22051.92001664425</v>
      </c>
      <c r="U28" s="5">
        <v>22111.944703162611</v>
      </c>
      <c r="V28" s="5">
        <v>27009.097258473179</v>
      </c>
      <c r="W28" s="5">
        <v>19532.310544311113</v>
      </c>
    </row>
    <row r="29" spans="1:23">
      <c r="A29" s="6" t="s">
        <v>144</v>
      </c>
      <c r="B29" s="6" t="s">
        <v>115</v>
      </c>
      <c r="C29" s="5">
        <v>23.744154198228181</v>
      </c>
      <c r="D29" s="5">
        <v>0.99251532675764398</v>
      </c>
      <c r="E29" s="5">
        <v>22.91801933416621</v>
      </c>
      <c r="F29" s="5">
        <v>162.11666862944512</v>
      </c>
      <c r="G29" s="5">
        <v>55.835096353290325</v>
      </c>
      <c r="H29" s="5">
        <v>29.805698475456655</v>
      </c>
      <c r="I29" s="5">
        <v>0.53280259981131706</v>
      </c>
      <c r="J29" s="5">
        <v>421.10949833582504</v>
      </c>
      <c r="K29" s="5">
        <v>305.91929583775726</v>
      </c>
      <c r="L29" s="5">
        <v>421.16117252222176</v>
      </c>
      <c r="M29" s="5">
        <v>120.29271965298793</v>
      </c>
      <c r="N29" s="5">
        <v>553.52439855797229</v>
      </c>
      <c r="O29" s="5">
        <v>288.91948800392021</v>
      </c>
      <c r="P29" s="5">
        <v>320.09418143272518</v>
      </c>
      <c r="Q29" s="5">
        <v>435.5674067241888</v>
      </c>
      <c r="R29" s="5">
        <v>898.55440381413587</v>
      </c>
      <c r="S29" s="5">
        <v>3077.4756293592222</v>
      </c>
      <c r="T29" s="5">
        <v>1704.5494380425414</v>
      </c>
      <c r="U29" s="5">
        <v>729.82747668590821</v>
      </c>
      <c r="V29" s="5">
        <v>2293.4109851197795</v>
      </c>
      <c r="W29" s="5">
        <v>373.92512017007476</v>
      </c>
    </row>
    <row r="30" spans="1:23">
      <c r="A30" s="6" t="s">
        <v>144</v>
      </c>
      <c r="B30" s="6" t="s">
        <v>116</v>
      </c>
      <c r="C30" s="5">
        <v>5082.1501698943284</v>
      </c>
      <c r="D30" s="5">
        <v>5072.0336631623413</v>
      </c>
      <c r="E30" s="5">
        <v>5061.9171563573454</v>
      </c>
      <c r="F30" s="5">
        <v>5051.800649479339</v>
      </c>
      <c r="G30" s="5">
        <v>5041.6841426743395</v>
      </c>
      <c r="H30" s="5">
        <v>5031.567635869329</v>
      </c>
      <c r="I30" s="5">
        <v>5021.451129064325</v>
      </c>
      <c r="J30" s="5">
        <v>5011.3346221863003</v>
      </c>
      <c r="K30" s="5">
        <v>5001.2181153813108</v>
      </c>
      <c r="L30" s="5">
        <v>4991.1016085763158</v>
      </c>
      <c r="M30" s="5">
        <v>4980.9851017713117</v>
      </c>
      <c r="N30" s="5">
        <v>4970.8685948933162</v>
      </c>
      <c r="O30" s="5">
        <v>4960.7520880883158</v>
      </c>
      <c r="P30" s="5">
        <v>4950.635581283299</v>
      </c>
      <c r="Q30" s="5">
        <v>4940.5190744783104</v>
      </c>
      <c r="R30" s="5">
        <v>4930.4025676002893</v>
      </c>
      <c r="S30" s="5">
        <v>1853.7831123301448</v>
      </c>
      <c r="T30" s="5">
        <v>1849.9715840621436</v>
      </c>
      <c r="U30" s="5">
        <v>1846.1600557941397</v>
      </c>
      <c r="V30" s="5">
        <v>1842.348527453142</v>
      </c>
      <c r="W30" s="5">
        <v>1838.5369991851403</v>
      </c>
    </row>
    <row r="31" spans="1:23">
      <c r="A31" s="6" t="s">
        <v>144</v>
      </c>
      <c r="B31" s="6" t="s">
        <v>117</v>
      </c>
      <c r="C31" s="5">
        <v>100.45827634801022</v>
      </c>
      <c r="D31" s="5">
        <v>531.30150833145092</v>
      </c>
      <c r="E31" s="5">
        <v>465.0162488017063</v>
      </c>
      <c r="F31" s="5">
        <v>1380.7974770571741</v>
      </c>
      <c r="G31" s="5">
        <v>1626.1183060766787</v>
      </c>
      <c r="H31" s="5">
        <v>2428.2481559144276</v>
      </c>
      <c r="I31" s="5">
        <v>6284.2063972917977</v>
      </c>
      <c r="J31" s="5">
        <v>4013.3141014978146</v>
      </c>
      <c r="K31" s="5">
        <v>4097.5076380647834</v>
      </c>
      <c r="L31" s="5">
        <v>8599.1591257410801</v>
      </c>
      <c r="M31" s="5">
        <v>8559.8183306264837</v>
      </c>
      <c r="N31" s="5">
        <v>8210.3053202113279</v>
      </c>
      <c r="O31" s="5">
        <v>8137.0023363106229</v>
      </c>
      <c r="P31" s="5">
        <v>6907.4120158523583</v>
      </c>
      <c r="Q31" s="5">
        <v>6613.5966208578193</v>
      </c>
      <c r="R31" s="5">
        <v>6231.9551513289489</v>
      </c>
      <c r="S31" s="5">
        <v>6377.8866364863188</v>
      </c>
      <c r="T31" s="5">
        <v>4132.5400024128285</v>
      </c>
      <c r="U31" s="5">
        <v>4932.4577938038346</v>
      </c>
      <c r="V31" s="5">
        <v>5448.4180479846136</v>
      </c>
      <c r="W31" s="5">
        <v>5256.5057555468738</v>
      </c>
    </row>
    <row r="32" spans="1:23">
      <c r="A32" s="6" t="s">
        <v>144</v>
      </c>
      <c r="B32" s="6" t="s">
        <v>119</v>
      </c>
      <c r="C32" s="5">
        <v>6251.3884078914407</v>
      </c>
      <c r="D32" s="5">
        <v>11799.575435295299</v>
      </c>
      <c r="E32" s="5">
        <v>11484.345685616423</v>
      </c>
      <c r="F32" s="5">
        <v>11214.309510166744</v>
      </c>
      <c r="G32" s="5">
        <v>11748.678203025807</v>
      </c>
      <c r="H32" s="5">
        <v>17997.867372430988</v>
      </c>
      <c r="I32" s="5">
        <v>19958.931490289287</v>
      </c>
      <c r="J32" s="5">
        <v>20030.854806841679</v>
      </c>
      <c r="K32" s="5">
        <v>20149.968188016475</v>
      </c>
      <c r="L32" s="5">
        <v>20793.8069932566</v>
      </c>
      <c r="M32" s="5">
        <v>24623.003579157128</v>
      </c>
      <c r="N32" s="5">
        <v>47888.409987497464</v>
      </c>
      <c r="O32" s="5">
        <v>45858.969035156013</v>
      </c>
      <c r="P32" s="5">
        <v>50768.173853352404</v>
      </c>
      <c r="Q32" s="5">
        <v>63626.824838410837</v>
      </c>
      <c r="R32" s="5">
        <v>78483.036085461252</v>
      </c>
      <c r="S32" s="5">
        <v>97129.223951895852</v>
      </c>
      <c r="T32" s="5">
        <v>98459.358036214573</v>
      </c>
      <c r="U32" s="5">
        <v>97414.965350178682</v>
      </c>
      <c r="V32" s="5">
        <v>97467.8129909977</v>
      </c>
      <c r="W32" s="5">
        <v>93446.560635895774</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230076.3060972277</v>
      </c>
      <c r="D34" s="17">
        <v>226368.08650137673</v>
      </c>
      <c r="E34" s="17">
        <v>240888.52339670729</v>
      </c>
      <c r="F34" s="17">
        <v>235286.61037482764</v>
      </c>
      <c r="G34" s="17">
        <v>243003.02099637373</v>
      </c>
      <c r="H34" s="17">
        <v>245117.02803193923</v>
      </c>
      <c r="I34" s="17">
        <v>251026.55161096886</v>
      </c>
      <c r="J34" s="17">
        <v>242679.76505373188</v>
      </c>
      <c r="K34" s="17">
        <v>239860.32566722977</v>
      </c>
      <c r="L34" s="17">
        <v>254455.43393798644</v>
      </c>
      <c r="M34" s="17">
        <v>255525.75808213121</v>
      </c>
      <c r="N34" s="17">
        <v>248440.06450814777</v>
      </c>
      <c r="O34" s="17">
        <v>244523.55550874735</v>
      </c>
      <c r="P34" s="17">
        <v>237697.2091893774</v>
      </c>
      <c r="Q34" s="17">
        <v>217096.46511069316</v>
      </c>
      <c r="R34" s="17">
        <v>209164.22643881111</v>
      </c>
      <c r="S34" s="17">
        <v>205286.8008630051</v>
      </c>
      <c r="T34" s="17">
        <v>195091.81649857244</v>
      </c>
      <c r="U34" s="17">
        <v>195249.97747467033</v>
      </c>
      <c r="V34" s="17">
        <v>199734.36439420102</v>
      </c>
      <c r="W34" s="17">
        <v>185214.12680037925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134439.50791119676</v>
      </c>
      <c r="D38" s="5">
        <v>141105.81620962749</v>
      </c>
      <c r="E38" s="5">
        <v>140352.35017930513</v>
      </c>
      <c r="F38" s="5">
        <v>142301.42458513263</v>
      </c>
      <c r="G38" s="5">
        <v>143515.61721660473</v>
      </c>
      <c r="H38" s="5">
        <v>130423.01407503626</v>
      </c>
      <c r="I38" s="5">
        <v>129026.75798977989</v>
      </c>
      <c r="J38" s="5">
        <v>114695.8129912232</v>
      </c>
      <c r="K38" s="5">
        <v>117888.09432413008</v>
      </c>
      <c r="L38" s="5">
        <v>96898.105923608324</v>
      </c>
      <c r="M38" s="5">
        <v>94536.215379601286</v>
      </c>
      <c r="N38" s="5">
        <v>95782.249212837618</v>
      </c>
      <c r="O38" s="5">
        <v>97525.395332980304</v>
      </c>
      <c r="P38" s="5">
        <v>95145.967081247116</v>
      </c>
      <c r="Q38" s="5">
        <v>97126.015100486809</v>
      </c>
      <c r="R38" s="5">
        <v>95975.669265741104</v>
      </c>
      <c r="S38" s="5">
        <v>94017.610199406292</v>
      </c>
      <c r="T38" s="5">
        <v>95829.655342425336</v>
      </c>
      <c r="U38" s="5">
        <v>97386.955915441591</v>
      </c>
      <c r="V38" s="5">
        <v>94396.033446266461</v>
      </c>
      <c r="W38" s="5">
        <v>93894.800456015801</v>
      </c>
    </row>
    <row r="39" spans="1:23">
      <c r="A39" s="6" t="s">
        <v>145</v>
      </c>
      <c r="B39" s="6" t="s">
        <v>114</v>
      </c>
      <c r="C39" s="5">
        <v>70.867539179424625</v>
      </c>
      <c r="D39" s="5">
        <v>35.67067671573205</v>
      </c>
      <c r="E39" s="5">
        <v>27.364358760641188</v>
      </c>
      <c r="F39" s="5">
        <v>19.126109389920138</v>
      </c>
      <c r="G39" s="5">
        <v>27.210167487078042</v>
      </c>
      <c r="H39" s="5">
        <v>28.556159865072765</v>
      </c>
      <c r="I39" s="5">
        <v>26.475357207125377</v>
      </c>
      <c r="J39" s="5">
        <v>54.528458829994804</v>
      </c>
      <c r="K39" s="5">
        <v>31.417995280783668</v>
      </c>
      <c r="L39" s="5">
        <v>171.30799491124003</v>
      </c>
      <c r="M39" s="5">
        <v>50.454498737437724</v>
      </c>
      <c r="N39" s="5">
        <v>57.352253710110098</v>
      </c>
      <c r="O39" s="5">
        <v>36.773341690544889</v>
      </c>
      <c r="P39" s="5">
        <v>39.73097651219458</v>
      </c>
      <c r="Q39" s="5">
        <v>121.81255010642174</v>
      </c>
      <c r="R39" s="5">
        <v>142.49688504149401</v>
      </c>
      <c r="S39" s="5">
        <v>1180.5319268273327</v>
      </c>
      <c r="T39" s="5">
        <v>295.40675017496363</v>
      </c>
      <c r="U39" s="5">
        <v>0</v>
      </c>
      <c r="V39" s="5">
        <v>0</v>
      </c>
      <c r="W39" s="5">
        <v>0</v>
      </c>
    </row>
    <row r="40" spans="1:23">
      <c r="A40" s="6" t="s">
        <v>145</v>
      </c>
      <c r="B40" s="6" t="s">
        <v>115</v>
      </c>
      <c r="C40" s="5">
        <v>339.31894150971334</v>
      </c>
      <c r="D40" s="5">
        <v>170.38555019133591</v>
      </c>
      <c r="E40" s="5">
        <v>101.07372668911127</v>
      </c>
      <c r="F40" s="5">
        <v>68.849833459456846</v>
      </c>
      <c r="G40" s="5">
        <v>143.31160155697953</v>
      </c>
      <c r="H40" s="5">
        <v>85.579510642356041</v>
      </c>
      <c r="I40" s="5">
        <v>61.264756437105511</v>
      </c>
      <c r="J40" s="5">
        <v>285.30254658883422</v>
      </c>
      <c r="K40" s="5">
        <v>159.73614902268565</v>
      </c>
      <c r="L40" s="5">
        <v>423.10488288845363</v>
      </c>
      <c r="M40" s="5">
        <v>226.89617867936192</v>
      </c>
      <c r="N40" s="5">
        <v>303.32203972415755</v>
      </c>
      <c r="O40" s="5">
        <v>68.12795633522019</v>
      </c>
      <c r="P40" s="5">
        <v>100.66770585439107</v>
      </c>
      <c r="Q40" s="5">
        <v>557.61362592254852</v>
      </c>
      <c r="R40" s="5">
        <v>523.81298176226187</v>
      </c>
      <c r="S40" s="5">
        <v>4531.4317010106124</v>
      </c>
      <c r="T40" s="5">
        <v>1214.8620497748698</v>
      </c>
      <c r="U40" s="5">
        <v>817.78993998357919</v>
      </c>
      <c r="V40" s="5">
        <v>2371.919657801262</v>
      </c>
      <c r="W40" s="5">
        <v>814.21568896379597</v>
      </c>
    </row>
    <row r="41" spans="1:23">
      <c r="A41" s="6" t="s">
        <v>145</v>
      </c>
      <c r="B41" s="6" t="s">
        <v>116</v>
      </c>
      <c r="C41" s="5">
        <v>23083.146252352304</v>
      </c>
      <c r="D41" s="5">
        <v>21400.165462292098</v>
      </c>
      <c r="E41" s="5">
        <v>20286.261942106303</v>
      </c>
      <c r="F41" s="5">
        <v>25560.419083867906</v>
      </c>
      <c r="G41" s="5">
        <v>19815.055428343268</v>
      </c>
      <c r="H41" s="5">
        <v>22853.400181571509</v>
      </c>
      <c r="I41" s="5">
        <v>13843.868729152067</v>
      </c>
      <c r="J41" s="5">
        <v>27963.050987001683</v>
      </c>
      <c r="K41" s="5">
        <v>26303.082472509395</v>
      </c>
      <c r="L41" s="5">
        <v>20726.443432931792</v>
      </c>
      <c r="M41" s="5">
        <v>22629.284446817368</v>
      </c>
      <c r="N41" s="5">
        <v>20973.324999056829</v>
      </c>
      <c r="O41" s="5">
        <v>19870.256925455906</v>
      </c>
      <c r="P41" s="5">
        <v>25048.55772617822</v>
      </c>
      <c r="Q41" s="5">
        <v>19424.018406323019</v>
      </c>
      <c r="R41" s="5">
        <v>22393.908040149479</v>
      </c>
      <c r="S41" s="5">
        <v>13558.20672667936</v>
      </c>
      <c r="T41" s="5">
        <v>27398.553867354622</v>
      </c>
      <c r="U41" s="5">
        <v>25793.689548690974</v>
      </c>
      <c r="V41" s="5">
        <v>20306.337366635726</v>
      </c>
      <c r="W41" s="5">
        <v>22164.16196950031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35369.424834623591</v>
      </c>
      <c r="D43" s="5">
        <v>33830.538704403429</v>
      </c>
      <c r="E43" s="5">
        <v>34008.787035541056</v>
      </c>
      <c r="F43" s="5">
        <v>34999.850039671051</v>
      </c>
      <c r="G43" s="5">
        <v>37115.084008262063</v>
      </c>
      <c r="H43" s="5">
        <v>38196.79134044829</v>
      </c>
      <c r="I43" s="5">
        <v>37533.682185266211</v>
      </c>
      <c r="J43" s="5">
        <v>40528.283276779526</v>
      </c>
      <c r="K43" s="5">
        <v>44298.893144797374</v>
      </c>
      <c r="L43" s="5">
        <v>42863.823150461976</v>
      </c>
      <c r="M43" s="5">
        <v>48201.298411568416</v>
      </c>
      <c r="N43" s="5">
        <v>42710.94522141722</v>
      </c>
      <c r="O43" s="5">
        <v>42188.783723370441</v>
      </c>
      <c r="P43" s="5">
        <v>43237.058021962715</v>
      </c>
      <c r="Q43" s="5">
        <v>46429.751361379007</v>
      </c>
      <c r="R43" s="5">
        <v>46154.435453438055</v>
      </c>
      <c r="S43" s="5">
        <v>46121.318306354253</v>
      </c>
      <c r="T43" s="5">
        <v>45226.510575467619</v>
      </c>
      <c r="U43" s="5">
        <v>49304.956572002564</v>
      </c>
      <c r="V43" s="5">
        <v>49622.587535058257</v>
      </c>
      <c r="W43" s="5">
        <v>55520.214216886074</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193302.26547886178</v>
      </c>
      <c r="D45" s="17">
        <v>196542.57660323009</v>
      </c>
      <c r="E45" s="17">
        <v>194775.83724240225</v>
      </c>
      <c r="F45" s="17">
        <v>202949.66965152096</v>
      </c>
      <c r="G45" s="17">
        <v>200616.27842225411</v>
      </c>
      <c r="H45" s="17">
        <v>191587.34126756349</v>
      </c>
      <c r="I45" s="17">
        <v>180492.04901784239</v>
      </c>
      <c r="J45" s="17">
        <v>183526.97826042323</v>
      </c>
      <c r="K45" s="17">
        <v>188681.22408574034</v>
      </c>
      <c r="L45" s="17">
        <v>161082.7853848018</v>
      </c>
      <c r="M45" s="17">
        <v>165644.14891540387</v>
      </c>
      <c r="N45" s="17">
        <v>159827.19372674593</v>
      </c>
      <c r="O45" s="17">
        <v>159689.3372798324</v>
      </c>
      <c r="P45" s="17">
        <v>163571.98151175462</v>
      </c>
      <c r="Q45" s="17">
        <v>163659.21104421781</v>
      </c>
      <c r="R45" s="17">
        <v>165190.3226261324</v>
      </c>
      <c r="S45" s="17">
        <v>159409.09886027785</v>
      </c>
      <c r="T45" s="17">
        <v>169964.98858519742</v>
      </c>
      <c r="U45" s="17">
        <v>173303.3919761187</v>
      </c>
      <c r="V45" s="17">
        <v>166696.87800576171</v>
      </c>
      <c r="W45" s="17">
        <v>172393.39233136596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10370.11593174613</v>
      </c>
      <c r="D50" s="5">
        <v>10415.22978530104</v>
      </c>
      <c r="E50" s="5">
        <v>7081.4134366312219</v>
      </c>
      <c r="F50" s="5">
        <v>3670.2034799344124</v>
      </c>
      <c r="G50" s="5">
        <v>3670.203479934431</v>
      </c>
      <c r="H50" s="5">
        <v>3670.2034799344156</v>
      </c>
      <c r="I50" s="5">
        <v>4995.2677923872334</v>
      </c>
      <c r="J50" s="5">
        <v>3670.2034799344519</v>
      </c>
      <c r="K50" s="5">
        <v>3670.2034799344492</v>
      </c>
      <c r="L50" s="5">
        <v>11346.896843056893</v>
      </c>
      <c r="M50" s="5">
        <v>5942.3162726266082</v>
      </c>
      <c r="N50" s="5">
        <v>9957.3902736963828</v>
      </c>
      <c r="O50" s="5">
        <v>10503.365861428567</v>
      </c>
      <c r="P50" s="5">
        <v>6076.615767785629</v>
      </c>
      <c r="Q50" s="5">
        <v>8730.1721359124276</v>
      </c>
      <c r="R50" s="5">
        <v>6690.4958594294631</v>
      </c>
      <c r="S50" s="5">
        <v>0</v>
      </c>
      <c r="T50" s="5">
        <v>0</v>
      </c>
      <c r="U50" s="5">
        <v>0</v>
      </c>
      <c r="V50" s="5">
        <v>0</v>
      </c>
      <c r="W50" s="5">
        <v>0</v>
      </c>
    </row>
    <row r="51" spans="1:23">
      <c r="A51" s="6" t="s">
        <v>146</v>
      </c>
      <c r="B51" s="6" t="s">
        <v>115</v>
      </c>
      <c r="C51" s="5">
        <v>710.8947040033197</v>
      </c>
      <c r="D51" s="5">
        <v>848.86663472439193</v>
      </c>
      <c r="E51" s="5">
        <v>1298.9686898145198</v>
      </c>
      <c r="F51" s="5">
        <v>75.650480081364762</v>
      </c>
      <c r="G51" s="5">
        <v>114.78394016403907</v>
      </c>
      <c r="H51" s="5">
        <v>128.35105166422781</v>
      </c>
      <c r="I51" s="5">
        <v>778.7600567914867</v>
      </c>
      <c r="J51" s="5">
        <v>404.6849644016674</v>
      </c>
      <c r="K51" s="5">
        <v>125.18716113193909</v>
      </c>
      <c r="L51" s="5">
        <v>1642.3186994862924</v>
      </c>
      <c r="M51" s="5">
        <v>400.31883716314252</v>
      </c>
      <c r="N51" s="5">
        <v>1215.8751382783405</v>
      </c>
      <c r="O51" s="5">
        <v>937.46269497813819</v>
      </c>
      <c r="P51" s="5">
        <v>979.52449906105733</v>
      </c>
      <c r="Q51" s="5">
        <v>1667.0269038888082</v>
      </c>
      <c r="R51" s="5">
        <v>1106.8165128182541</v>
      </c>
      <c r="S51" s="5">
        <v>8576.4567416449809</v>
      </c>
      <c r="T51" s="5">
        <v>2929.8712043211262</v>
      </c>
      <c r="U51" s="5">
        <v>3078.8956086554895</v>
      </c>
      <c r="V51" s="5">
        <v>7127.8314707352074</v>
      </c>
      <c r="W51" s="5">
        <v>2818.2821482784916</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18446.646967909699</v>
      </c>
      <c r="D54" s="5">
        <v>16402.216455047837</v>
      </c>
      <c r="E54" s="5">
        <v>16921.253741828979</v>
      </c>
      <c r="F54" s="5">
        <v>16783.947075510914</v>
      </c>
      <c r="G54" s="5">
        <v>18380.634778237381</v>
      </c>
      <c r="H54" s="5">
        <v>18032.289904745532</v>
      </c>
      <c r="I54" s="5">
        <v>16228.477128709892</v>
      </c>
      <c r="J54" s="5">
        <v>16651.733759055736</v>
      </c>
      <c r="K54" s="5">
        <v>16371.819101851122</v>
      </c>
      <c r="L54" s="5">
        <v>17598.575237901408</v>
      </c>
      <c r="M54" s="5">
        <v>18977.985555727089</v>
      </c>
      <c r="N54" s="5">
        <v>16379.485644566539</v>
      </c>
      <c r="O54" s="5">
        <v>15292.651523672483</v>
      </c>
      <c r="P54" s="5">
        <v>14745.91253412175</v>
      </c>
      <c r="Q54" s="5">
        <v>23230.774157467858</v>
      </c>
      <c r="R54" s="5">
        <v>22616.41140157506</v>
      </c>
      <c r="S54" s="5">
        <v>28812.12744023815</v>
      </c>
      <c r="T54" s="5">
        <v>29697.463293637535</v>
      </c>
      <c r="U54" s="5">
        <v>27747.925557741746</v>
      </c>
      <c r="V54" s="5">
        <v>26171.78849300916</v>
      </c>
      <c r="W54" s="5">
        <v>28686.255736407827</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29527.65760365915</v>
      </c>
      <c r="D56" s="17">
        <v>27666.312875073272</v>
      </c>
      <c r="E56" s="17">
        <v>25301.635868274723</v>
      </c>
      <c r="F56" s="17">
        <v>20529.801035526692</v>
      </c>
      <c r="G56" s="17">
        <v>22165.622198335852</v>
      </c>
      <c r="H56" s="17">
        <v>21830.844436344174</v>
      </c>
      <c r="I56" s="17">
        <v>22002.504977888613</v>
      </c>
      <c r="J56" s="17">
        <v>20726.622203391857</v>
      </c>
      <c r="K56" s="17">
        <v>20167.209742917512</v>
      </c>
      <c r="L56" s="17">
        <v>30587.790780444593</v>
      </c>
      <c r="M56" s="17">
        <v>25320.620665516839</v>
      </c>
      <c r="N56" s="17">
        <v>27552.751056541263</v>
      </c>
      <c r="O56" s="17">
        <v>26733.480080079185</v>
      </c>
      <c r="P56" s="17">
        <v>21802.052800968435</v>
      </c>
      <c r="Q56" s="17">
        <v>33627.973197269093</v>
      </c>
      <c r="R56" s="17">
        <v>30413.723773822778</v>
      </c>
      <c r="S56" s="17">
        <v>37388.584181883132</v>
      </c>
      <c r="T56" s="17">
        <v>32627.334497958662</v>
      </c>
      <c r="U56" s="17">
        <v>30826.821166397236</v>
      </c>
      <c r="V56" s="17">
        <v>33299.619963744364</v>
      </c>
      <c r="W56" s="17">
        <v>31504.53788468632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0.57913960556722199</v>
      </c>
      <c r="R62" s="5">
        <v>0</v>
      </c>
      <c r="S62" s="5">
        <v>22.631219747185032</v>
      </c>
      <c r="T62" s="5">
        <v>15.455611959455084</v>
      </c>
      <c r="U62" s="5">
        <v>0</v>
      </c>
      <c r="V62" s="5">
        <v>2.9503986490500003</v>
      </c>
      <c r="W62" s="5">
        <v>0</v>
      </c>
    </row>
    <row r="63" spans="1:23">
      <c r="A63" s="6" t="s">
        <v>147</v>
      </c>
      <c r="B63" s="6" t="s">
        <v>116</v>
      </c>
      <c r="C63" s="5">
        <v>73353.306114602135</v>
      </c>
      <c r="D63" s="5">
        <v>57008.133681760701</v>
      </c>
      <c r="E63" s="5">
        <v>57407.775832889405</v>
      </c>
      <c r="F63" s="5">
        <v>68240.691233408419</v>
      </c>
      <c r="G63" s="5">
        <v>63570.952317924624</v>
      </c>
      <c r="H63" s="5">
        <v>74359.262146746172</v>
      </c>
      <c r="I63" s="5">
        <v>43076.872723111395</v>
      </c>
      <c r="J63" s="5">
        <v>68758.33324879565</v>
      </c>
      <c r="K63" s="5">
        <v>62122.115266733905</v>
      </c>
      <c r="L63" s="5">
        <v>49601.415975665739</v>
      </c>
      <c r="M63" s="5">
        <v>71387.157615577657</v>
      </c>
      <c r="N63" s="5">
        <v>56250.29810126614</v>
      </c>
      <c r="O63" s="5">
        <v>56508.926343720363</v>
      </c>
      <c r="P63" s="5">
        <v>65489.45802877986</v>
      </c>
      <c r="Q63" s="5">
        <v>62301.316208569515</v>
      </c>
      <c r="R63" s="5">
        <v>71372.707276840461</v>
      </c>
      <c r="S63" s="5">
        <v>42597.290550254424</v>
      </c>
      <c r="T63" s="5">
        <v>69115.644864197253</v>
      </c>
      <c r="U63" s="5">
        <v>61552.493482558057</v>
      </c>
      <c r="V63" s="5">
        <v>49545.501041893294</v>
      </c>
      <c r="W63" s="5">
        <v>68595.561287362245</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5758.7133863058198</v>
      </c>
      <c r="D65" s="5">
        <v>5553.724015584191</v>
      </c>
      <c r="E65" s="5">
        <v>5283.1080428337327</v>
      </c>
      <c r="F65" s="5">
        <v>5741.3386706999763</v>
      </c>
      <c r="G65" s="5">
        <v>5944.0923628179617</v>
      </c>
      <c r="H65" s="5">
        <v>5924.6658384020848</v>
      </c>
      <c r="I65" s="5">
        <v>11644.344522694353</v>
      </c>
      <c r="J65" s="5">
        <v>11627.174242909938</v>
      </c>
      <c r="K65" s="5">
        <v>11464.735248390694</v>
      </c>
      <c r="L65" s="5">
        <v>13033.464228596082</v>
      </c>
      <c r="M65" s="5">
        <v>14915.217173105348</v>
      </c>
      <c r="N65" s="5">
        <v>17613.287425913812</v>
      </c>
      <c r="O65" s="5">
        <v>16802.465299909571</v>
      </c>
      <c r="P65" s="5">
        <v>17965.022850355537</v>
      </c>
      <c r="Q65" s="5">
        <v>18448.152673979141</v>
      </c>
      <c r="R65" s="5">
        <v>18745.522311195095</v>
      </c>
      <c r="S65" s="5">
        <v>19672.72910137289</v>
      </c>
      <c r="T65" s="5">
        <v>20289.04771486613</v>
      </c>
      <c r="U65" s="5">
        <v>19887.67180506255</v>
      </c>
      <c r="V65" s="5">
        <v>19265.528402739605</v>
      </c>
      <c r="W65" s="5">
        <v>20131.160847021976</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79112.019500907962</v>
      </c>
      <c r="D67" s="17">
        <v>62561.857697344894</v>
      </c>
      <c r="E67" s="17">
        <v>62690.883875723135</v>
      </c>
      <c r="F67" s="17">
        <v>73982.029904108393</v>
      </c>
      <c r="G67" s="17">
        <v>69515.044680742591</v>
      </c>
      <c r="H67" s="17">
        <v>80283.927985148257</v>
      </c>
      <c r="I67" s="17">
        <v>54721.217245805747</v>
      </c>
      <c r="J67" s="17">
        <v>80385.50749170559</v>
      </c>
      <c r="K67" s="17">
        <v>73586.850515124592</v>
      </c>
      <c r="L67" s="17">
        <v>62634.880204261819</v>
      </c>
      <c r="M67" s="17">
        <v>86302.37478868301</v>
      </c>
      <c r="N67" s="17">
        <v>73863.585527179952</v>
      </c>
      <c r="O67" s="17">
        <v>73311.391643629933</v>
      </c>
      <c r="P67" s="17">
        <v>83454.480879135401</v>
      </c>
      <c r="Q67" s="17">
        <v>80750.048022154224</v>
      </c>
      <c r="R67" s="17">
        <v>90118.229588035552</v>
      </c>
      <c r="S67" s="17">
        <v>62292.650871374499</v>
      </c>
      <c r="T67" s="17">
        <v>89420.148191022832</v>
      </c>
      <c r="U67" s="17">
        <v>81440.165287620606</v>
      </c>
      <c r="V67" s="17">
        <v>68813.979843281952</v>
      </c>
      <c r="W67" s="17">
        <v>88726.722134384225</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812212.4597260392</v>
      </c>
      <c r="F4" s="5">
        <v>1838726.5566443577</v>
      </c>
      <c r="G4" s="5">
        <v>1292549.131858347</v>
      </c>
      <c r="H4" s="5">
        <v>856035.3530985401</v>
      </c>
      <c r="I4" s="5">
        <v>686472.90904111869</v>
      </c>
      <c r="J4" s="5">
        <v>646762.30000002694</v>
      </c>
      <c r="K4" s="5">
        <v>646762.30000002694</v>
      </c>
      <c r="L4" s="5">
        <v>1216780.3796502382</v>
      </c>
      <c r="M4" s="5">
        <v>785065.2849067169</v>
      </c>
      <c r="N4" s="5">
        <v>977865.28893793642</v>
      </c>
      <c r="O4" s="5">
        <v>421644.05000001844</v>
      </c>
      <c r="P4" s="5">
        <v>421644.05000001844</v>
      </c>
      <c r="Q4" s="5">
        <v>311422.18027397635</v>
      </c>
      <c r="R4" s="5">
        <v>272736.3000000079</v>
      </c>
      <c r="S4" s="5">
        <v>210578.80000001431</v>
      </c>
      <c r="T4" s="5">
        <v>210578.80000001431</v>
      </c>
      <c r="U4" s="5">
        <v>211155.72821919233</v>
      </c>
      <c r="V4" s="5">
        <v>855185.87965024752</v>
      </c>
      <c r="W4" s="5">
        <v>210578.80000001431</v>
      </c>
      <c r="X4" s="19"/>
    </row>
    <row r="5" spans="1:24">
      <c r="A5" s="6" t="s">
        <v>76</v>
      </c>
      <c r="B5" s="6" t="s">
        <v>113</v>
      </c>
      <c r="C5" s="5">
        <v>685241.00000002771</v>
      </c>
      <c r="D5" s="5">
        <v>685241.00000002771</v>
      </c>
      <c r="E5" s="5">
        <v>687118.37260276719</v>
      </c>
      <c r="F5" s="5">
        <v>685241.00000002771</v>
      </c>
      <c r="G5" s="5">
        <v>685241.00000002771</v>
      </c>
      <c r="H5" s="5">
        <v>1044346.2035428131</v>
      </c>
      <c r="I5" s="5">
        <v>359363.86849315942</v>
      </c>
      <c r="J5" s="5">
        <v>358382.00000000908</v>
      </c>
      <c r="K5" s="5">
        <v>304608.00000001019</v>
      </c>
      <c r="L5" s="5">
        <v>250834.00000001129</v>
      </c>
      <c r="M5" s="5">
        <v>135975.51780823682</v>
      </c>
      <c r="N5" s="5">
        <v>135604.00000001784</v>
      </c>
      <c r="O5" s="5">
        <v>135604.00000001784</v>
      </c>
      <c r="P5" s="5">
        <v>135604.00000001784</v>
      </c>
      <c r="Q5" s="5">
        <v>135975.51780823682</v>
      </c>
      <c r="R5" s="5">
        <v>288766.60177143075</v>
      </c>
      <c r="S5" s="5">
        <v>67802.00000000892</v>
      </c>
      <c r="T5" s="5">
        <v>67802.00000000892</v>
      </c>
      <c r="U5" s="5">
        <v>67987.758904118411</v>
      </c>
      <c r="V5" s="5">
        <v>67802.00000000892</v>
      </c>
      <c r="W5" s="5">
        <v>67802.00000000892</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106144.8848836559</v>
      </c>
      <c r="G7" s="5">
        <v>106144.8848836559</v>
      </c>
      <c r="H7" s="5">
        <v>109232.44859914511</v>
      </c>
      <c r="I7" s="5">
        <v>109898.29044208683</v>
      </c>
      <c r="J7" s="5">
        <v>110745.25642823668</v>
      </c>
      <c r="K7" s="5">
        <v>111783.62768673811</v>
      </c>
      <c r="L7" s="5">
        <v>107315.42256735631</v>
      </c>
      <c r="M7" s="5">
        <v>116186.59956306966</v>
      </c>
      <c r="N7" s="5">
        <v>116547.73073125185</v>
      </c>
      <c r="O7" s="5">
        <v>110000.67012944943</v>
      </c>
      <c r="P7" s="5">
        <v>111280.9070637949</v>
      </c>
      <c r="Q7" s="5">
        <v>109613.49749410646</v>
      </c>
      <c r="R7" s="5">
        <v>114753.05073770456</v>
      </c>
      <c r="S7" s="5">
        <v>121240.35037131034</v>
      </c>
      <c r="T7" s="5">
        <v>121782.09651259365</v>
      </c>
      <c r="U7" s="5">
        <v>116258.66587609108</v>
      </c>
      <c r="V7" s="5">
        <v>114125.41924801453</v>
      </c>
      <c r="W7" s="5">
        <v>117348.19821090405</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89274.159348651912</v>
      </c>
      <c r="H9" s="5">
        <v>91878.660871966858</v>
      </c>
      <c r="I9" s="5">
        <v>103278.89548454854</v>
      </c>
      <c r="J9" s="5">
        <v>113148.87546652887</v>
      </c>
      <c r="K9" s="5">
        <v>114121.85341711403</v>
      </c>
      <c r="L9" s="5">
        <v>119379.53981549782</v>
      </c>
      <c r="M9" s="5">
        <v>127321.97371767917</v>
      </c>
      <c r="N9" s="5">
        <v>127842.54973487969</v>
      </c>
      <c r="O9" s="5">
        <v>134947.66908207923</v>
      </c>
      <c r="P9" s="5">
        <v>135052.28350804668</v>
      </c>
      <c r="Q9" s="5">
        <v>151252.97885327469</v>
      </c>
      <c r="R9" s="5">
        <v>159242.07317617847</v>
      </c>
      <c r="S9" s="5">
        <v>171850.15820236673</v>
      </c>
      <c r="T9" s="5">
        <v>173406.21232114092</v>
      </c>
      <c r="U9" s="5">
        <v>175403.55803170835</v>
      </c>
      <c r="V9" s="5">
        <v>174924.31333763272</v>
      </c>
      <c r="W9" s="5">
        <v>175316.14369603206</v>
      </c>
      <c r="X9" s="19"/>
    </row>
    <row r="10" spans="1:24">
      <c r="A10" s="6" t="s">
        <v>76</v>
      </c>
      <c r="B10" s="6" t="s">
        <v>119</v>
      </c>
      <c r="C10" s="5">
        <v>412630.085560003</v>
      </c>
      <c r="D10" s="5">
        <v>455166.54600000015</v>
      </c>
      <c r="E10" s="5">
        <v>488962.59607725654</v>
      </c>
      <c r="F10" s="5">
        <v>526777.93269999139</v>
      </c>
      <c r="G10" s="5">
        <v>533250.16163039242</v>
      </c>
      <c r="H10" s="5">
        <v>543041.42609039682</v>
      </c>
      <c r="I10" s="5">
        <v>625622.56247932406</v>
      </c>
      <c r="J10" s="5">
        <v>639951.43941284658</v>
      </c>
      <c r="K10" s="5">
        <v>648265.33909308503</v>
      </c>
      <c r="L10" s="5">
        <v>764273.65240264474</v>
      </c>
      <c r="M10" s="5">
        <v>913134.47902628197</v>
      </c>
      <c r="N10" s="5">
        <v>934865.12897333584</v>
      </c>
      <c r="O10" s="5">
        <v>935573.35573175468</v>
      </c>
      <c r="P10" s="5">
        <v>935573.35573175468</v>
      </c>
      <c r="Q10" s="5">
        <v>1371673.808962953</v>
      </c>
      <c r="R10" s="5">
        <v>1653410.6298665323</v>
      </c>
      <c r="S10" s="5">
        <v>2303737.1519982815</v>
      </c>
      <c r="T10" s="5">
        <v>2337808.0897098328</v>
      </c>
      <c r="U10" s="5">
        <v>2216620.1732618734</v>
      </c>
      <c r="V10" s="5">
        <v>2173295.3776566992</v>
      </c>
      <c r="W10" s="5">
        <v>1506292.9089680789</v>
      </c>
      <c r="X10" s="19"/>
    </row>
    <row r="11" spans="1:24">
      <c r="A11" s="6" t="s">
        <v>76</v>
      </c>
      <c r="B11" s="6" t="s">
        <v>120</v>
      </c>
      <c r="C11" s="5">
        <v>134511.17421000206</v>
      </c>
      <c r="D11" s="5">
        <v>147596.08071000196</v>
      </c>
      <c r="E11" s="5">
        <v>148000.45353386499</v>
      </c>
      <c r="F11" s="5">
        <v>147596.08071000196</v>
      </c>
      <c r="G11" s="5">
        <v>164979.54443603786</v>
      </c>
      <c r="H11" s="5">
        <v>173103.25322776558</v>
      </c>
      <c r="I11" s="5">
        <v>222321.53844559044</v>
      </c>
      <c r="J11" s="5">
        <v>223225.11254819747</v>
      </c>
      <c r="K11" s="5">
        <v>223225.11254819747</v>
      </c>
      <c r="L11" s="5">
        <v>252031.1900808693</v>
      </c>
      <c r="M11" s="5">
        <v>267054.78425898141</v>
      </c>
      <c r="N11" s="5">
        <v>269504.19648019818</v>
      </c>
      <c r="O11" s="5">
        <v>270091.93166037451</v>
      </c>
      <c r="P11" s="5">
        <v>270091.93166037451</v>
      </c>
      <c r="Q11" s="5">
        <v>370625.06528367708</v>
      </c>
      <c r="R11" s="5">
        <v>270091.93166037451</v>
      </c>
      <c r="S11" s="5">
        <v>326881.88921536773</v>
      </c>
      <c r="T11" s="5">
        <v>399589.74937846826</v>
      </c>
      <c r="U11" s="5">
        <v>270831.90955533442</v>
      </c>
      <c r="V11" s="5">
        <v>270091.93166037451</v>
      </c>
      <c r="W11" s="5">
        <v>270091.93166037451</v>
      </c>
      <c r="X11" s="19"/>
    </row>
    <row r="12" spans="1:24">
      <c r="A12" s="102" t="s">
        <v>137</v>
      </c>
      <c r="B12" s="102"/>
      <c r="C12" s="17">
        <v>3663362.978585084</v>
      </c>
      <c r="D12" s="17">
        <v>3462936.287986313</v>
      </c>
      <c r="E12" s="17">
        <v>2789482.3221476898</v>
      </c>
      <c r="F12" s="17">
        <v>3865750.8511184081</v>
      </c>
      <c r="G12" s="17">
        <v>3369787.7051593945</v>
      </c>
      <c r="H12" s="17">
        <v>3315986.1684329095</v>
      </c>
      <c r="I12" s="17">
        <v>2606672.226629212</v>
      </c>
      <c r="J12" s="17">
        <v>2586455.8568581268</v>
      </c>
      <c r="K12" s="17">
        <v>2543007.1057474529</v>
      </c>
      <c r="L12" s="17">
        <v>3204855.057518899</v>
      </c>
      <c r="M12" s="17">
        <v>2840333.5968668149</v>
      </c>
      <c r="N12" s="17">
        <v>3056469.7678599008</v>
      </c>
      <c r="O12" s="17">
        <v>2502102.5496059754</v>
      </c>
      <c r="P12" s="17">
        <v>2503487.4009662881</v>
      </c>
      <c r="Q12" s="17">
        <v>2907749.0637963209</v>
      </c>
      <c r="R12" s="17">
        <v>3214937.4602145106</v>
      </c>
      <c r="S12" s="17">
        <v>3647269.6407897384</v>
      </c>
      <c r="T12" s="17">
        <v>3756146.2389244479</v>
      </c>
      <c r="U12" s="17">
        <v>3479116.8951055026</v>
      </c>
      <c r="V12" s="17">
        <v>4075134.1345553608</v>
      </c>
      <c r="W12" s="17">
        <v>2767139.1955377962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410780.00000000838</v>
      </c>
      <c r="H15" s="5">
        <v>336191.00000002334</v>
      </c>
      <c r="I15" s="5">
        <v>337112.07123289979</v>
      </c>
      <c r="J15" s="5">
        <v>336191.00000002334</v>
      </c>
      <c r="K15" s="5">
        <v>336191.00000002334</v>
      </c>
      <c r="L15" s="5">
        <v>261602.00000000148</v>
      </c>
      <c r="M15" s="5">
        <v>189422.29726028332</v>
      </c>
      <c r="N15" s="5">
        <v>111072.75000001457</v>
      </c>
      <c r="O15" s="5">
        <v>111072.75000001457</v>
      </c>
      <c r="P15" s="5">
        <v>111072.75000001457</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26009.486827562912</v>
      </c>
      <c r="G18" s="5">
        <v>26009.486827562912</v>
      </c>
      <c r="H18" s="5">
        <v>29097.050543052123</v>
      </c>
      <c r="I18" s="5">
        <v>29543.343350223713</v>
      </c>
      <c r="J18" s="5">
        <v>30609.858372143684</v>
      </c>
      <c r="K18" s="5">
        <v>31648.229630645103</v>
      </c>
      <c r="L18" s="5">
        <v>32967.249511263108</v>
      </c>
      <c r="M18" s="5">
        <v>41634.73288216527</v>
      </c>
      <c r="N18" s="5">
        <v>45745.121874553086</v>
      </c>
      <c r="O18" s="5">
        <v>46188.12127290303</v>
      </c>
      <c r="P18" s="5">
        <v>49238.568207248776</v>
      </c>
      <c r="Q18" s="5">
        <v>48614.895791378192</v>
      </c>
      <c r="R18" s="5">
        <v>53921.11188115862</v>
      </c>
      <c r="S18" s="5">
        <v>53921.11188115862</v>
      </c>
      <c r="T18" s="5">
        <v>54227.02785942515</v>
      </c>
      <c r="U18" s="5">
        <v>55193.953747160143</v>
      </c>
      <c r="V18" s="5">
        <v>55043.15059484548</v>
      </c>
      <c r="W18" s="5">
        <v>58265.929557735028</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52754.84233053706</v>
      </c>
      <c r="I20" s="5">
        <v>52899.37614514117</v>
      </c>
      <c r="J20" s="5">
        <v>52754.84233053706</v>
      </c>
      <c r="K20" s="5">
        <v>52754.84233053706</v>
      </c>
      <c r="L20" s="5">
        <v>52754.84233053706</v>
      </c>
      <c r="M20" s="5">
        <v>52899.37614514117</v>
      </c>
      <c r="N20" s="5">
        <v>52754.84233053706</v>
      </c>
      <c r="O20" s="5">
        <v>54444.42738244123</v>
      </c>
      <c r="P20" s="5">
        <v>54914.89180840872</v>
      </c>
      <c r="Q20" s="5">
        <v>55065.343566787822</v>
      </c>
      <c r="R20" s="5">
        <v>56040.0353891876</v>
      </c>
      <c r="S20" s="5">
        <v>56040.0353891876</v>
      </c>
      <c r="T20" s="5">
        <v>56040.0353891876</v>
      </c>
      <c r="U20" s="5">
        <v>56193.569732719523</v>
      </c>
      <c r="V20" s="5">
        <v>56040.0353891876</v>
      </c>
      <c r="W20" s="5">
        <v>56040.0353891876</v>
      </c>
    </row>
    <row r="21" spans="1:23">
      <c r="A21" s="6" t="s">
        <v>127</v>
      </c>
      <c r="B21" s="6" t="s">
        <v>119</v>
      </c>
      <c r="C21" s="5">
        <v>75120.057200005278</v>
      </c>
      <c r="D21" s="5">
        <v>84505.758100005551</v>
      </c>
      <c r="E21" s="5">
        <v>93731.160867950457</v>
      </c>
      <c r="F21" s="5">
        <v>93475.064800005217</v>
      </c>
      <c r="G21" s="5">
        <v>98185.485230406484</v>
      </c>
      <c r="H21" s="5">
        <v>98185.485230406484</v>
      </c>
      <c r="I21" s="5">
        <v>98454.486559804849</v>
      </c>
      <c r="J21" s="5">
        <v>98185.485230406484</v>
      </c>
      <c r="K21" s="5">
        <v>98185.485230406484</v>
      </c>
      <c r="L21" s="5">
        <v>157110.02123040915</v>
      </c>
      <c r="M21" s="5">
        <v>277950.51085570344</v>
      </c>
      <c r="N21" s="5">
        <v>277191.08323041449</v>
      </c>
      <c r="O21" s="5">
        <v>277191.08323041449</v>
      </c>
      <c r="P21" s="5">
        <v>277191.08323041449</v>
      </c>
      <c r="Q21" s="5">
        <v>461922.74523379368</v>
      </c>
      <c r="R21" s="5">
        <v>535916.18324991257</v>
      </c>
      <c r="S21" s="5">
        <v>1177361.3058018629</v>
      </c>
      <c r="T21" s="5">
        <v>508502.6440004129</v>
      </c>
      <c r="U21" s="5">
        <v>461922.74523379368</v>
      </c>
      <c r="V21" s="5">
        <v>1036172.2275479416</v>
      </c>
      <c r="W21" s="5">
        <v>535872.45981891034</v>
      </c>
    </row>
    <row r="22" spans="1:23">
      <c r="A22" s="6" t="s">
        <v>127</v>
      </c>
      <c r="B22" s="6" t="s">
        <v>120</v>
      </c>
      <c r="C22" s="5">
        <v>47972.346870001107</v>
      </c>
      <c r="D22" s="5">
        <v>54621.524370000647</v>
      </c>
      <c r="E22" s="5">
        <v>54771.172381973221</v>
      </c>
      <c r="F22" s="5">
        <v>54621.524370000647</v>
      </c>
      <c r="G22" s="5">
        <v>65643.312701541581</v>
      </c>
      <c r="H22" s="5">
        <v>65643.312701541581</v>
      </c>
      <c r="I22" s="5">
        <v>65823.157393874557</v>
      </c>
      <c r="J22" s="5">
        <v>65643.312701541581</v>
      </c>
      <c r="K22" s="5">
        <v>65643.312701541581</v>
      </c>
      <c r="L22" s="5">
        <v>65643.312701541581</v>
      </c>
      <c r="M22" s="5">
        <v>65823.157393874557</v>
      </c>
      <c r="N22" s="5">
        <v>65643.312701541581</v>
      </c>
      <c r="O22" s="5">
        <v>65643.312701541581</v>
      </c>
      <c r="P22" s="5">
        <v>65643.312701541581</v>
      </c>
      <c r="Q22" s="5">
        <v>65823.157393874557</v>
      </c>
      <c r="R22" s="5">
        <v>65643.312701541581</v>
      </c>
      <c r="S22" s="5">
        <v>81557.872321538278</v>
      </c>
      <c r="T22" s="5">
        <v>195141.13041963533</v>
      </c>
      <c r="U22" s="5">
        <v>65823.157393874557</v>
      </c>
      <c r="V22" s="5">
        <v>65643.312701541581</v>
      </c>
      <c r="W22" s="5">
        <v>65643.312701541581</v>
      </c>
    </row>
    <row r="23" spans="1:23">
      <c r="A23" s="102" t="s">
        <v>137</v>
      </c>
      <c r="B23" s="102"/>
      <c r="C23" s="17">
        <v>1348286.2562098184</v>
      </c>
      <c r="D23" s="17">
        <v>842500.16858013801</v>
      </c>
      <c r="E23" s="17">
        <v>773860.09713021712</v>
      </c>
      <c r="F23" s="17">
        <v>1830998.72382002</v>
      </c>
      <c r="G23" s="17">
        <v>791984.82475953153</v>
      </c>
      <c r="H23" s="17">
        <v>721792.79080557032</v>
      </c>
      <c r="I23" s="17">
        <v>724136.88016140589</v>
      </c>
      <c r="J23" s="17">
        <v>723305.59863466187</v>
      </c>
      <c r="K23" s="17">
        <v>724343.9698931633</v>
      </c>
      <c r="L23" s="17">
        <v>709998.52577376203</v>
      </c>
      <c r="M23" s="17">
        <v>768034.52001662948</v>
      </c>
      <c r="N23" s="17">
        <v>692328.21013707051</v>
      </c>
      <c r="O23" s="17">
        <v>694460.79458732449</v>
      </c>
      <c r="P23" s="17">
        <v>697981.70594763779</v>
      </c>
      <c r="Q23" s="17">
        <v>771730.58746529603</v>
      </c>
      <c r="R23" s="17">
        <v>851441.74322180997</v>
      </c>
      <c r="S23" s="17">
        <v>1508801.4253937569</v>
      </c>
      <c r="T23" s="17">
        <v>953831.93766867067</v>
      </c>
      <c r="U23" s="17">
        <v>779437.87158700963</v>
      </c>
      <c r="V23" s="17">
        <v>1352819.8262335258</v>
      </c>
      <c r="W23" s="17">
        <v>855742.83746738418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364536.3008219155</v>
      </c>
      <c r="F26" s="5">
        <v>348406.29999999958</v>
      </c>
      <c r="G26" s="5">
        <v>881769.1318583386</v>
      </c>
      <c r="H26" s="5">
        <v>519844.35309851693</v>
      </c>
      <c r="I26" s="5">
        <v>349360.83780821873</v>
      </c>
      <c r="J26" s="5">
        <v>310571.30000000371</v>
      </c>
      <c r="K26" s="5">
        <v>310571.30000000371</v>
      </c>
      <c r="L26" s="5">
        <v>955178.37965023681</v>
      </c>
      <c r="M26" s="5">
        <v>595642.98764643352</v>
      </c>
      <c r="N26" s="5">
        <v>866792.53893792187</v>
      </c>
      <c r="O26" s="5">
        <v>310571.30000000371</v>
      </c>
      <c r="P26" s="5">
        <v>310571.30000000371</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27164.424491706533</v>
      </c>
      <c r="T29" s="5">
        <v>27400.254654723285</v>
      </c>
      <c r="U29" s="5">
        <v>27475.323845558138</v>
      </c>
      <c r="V29" s="5">
        <v>27400.254654723285</v>
      </c>
      <c r="W29" s="5">
        <v>27400.254654723285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42362.566636128126</v>
      </c>
      <c r="K31" s="5">
        <v>42362.566636128126</v>
      </c>
      <c r="L31" s="5">
        <v>43768.093797094771</v>
      </c>
      <c r="M31" s="5">
        <v>43888.006382840249</v>
      </c>
      <c r="N31" s="5">
        <v>44636.544059425461</v>
      </c>
      <c r="O31" s="5">
        <v>50499.228354720886</v>
      </c>
      <c r="P31" s="5">
        <v>50499.228354720886</v>
      </c>
      <c r="Q31" s="5">
        <v>50637.582405007837</v>
      </c>
      <c r="R31" s="5">
        <v>55204.815890684979</v>
      </c>
      <c r="S31" s="5">
        <v>58761.76665059934</v>
      </c>
      <c r="T31" s="5">
        <v>58761.76665059934</v>
      </c>
      <c r="U31" s="5">
        <v>59629.39352554817</v>
      </c>
      <c r="V31" s="5">
        <v>59466.471685314405</v>
      </c>
      <c r="W31" s="5">
        <v>59466.471685314405</v>
      </c>
    </row>
    <row r="32" spans="1:23">
      <c r="A32" s="6" t="s">
        <v>144</v>
      </c>
      <c r="B32" s="6" t="s">
        <v>119</v>
      </c>
      <c r="C32" s="5">
        <v>31002.178559995227</v>
      </c>
      <c r="D32" s="5">
        <v>50577.828559992799</v>
      </c>
      <c r="E32" s="5">
        <v>74271.536254674153</v>
      </c>
      <c r="F32" s="5">
        <v>113219.90855998441</v>
      </c>
      <c r="G32" s="5">
        <v>114981.7170599841</v>
      </c>
      <c r="H32" s="5">
        <v>114981.7170599841</v>
      </c>
      <c r="I32" s="5">
        <v>131377.3897586567</v>
      </c>
      <c r="J32" s="5">
        <v>141977.97133895635</v>
      </c>
      <c r="K32" s="5">
        <v>144936.63601919732</v>
      </c>
      <c r="L32" s="5">
        <v>159423.98413794633</v>
      </c>
      <c r="M32" s="5">
        <v>159860.76217668038</v>
      </c>
      <c r="N32" s="5">
        <v>172546.40359107629</v>
      </c>
      <c r="O32" s="5">
        <v>172546.40359107629</v>
      </c>
      <c r="P32" s="5">
        <v>172546.40359107629</v>
      </c>
      <c r="Q32" s="5">
        <v>173019.13346392851</v>
      </c>
      <c r="R32" s="5">
        <v>172546.40359107626</v>
      </c>
      <c r="S32" s="5">
        <v>172546.40359107626</v>
      </c>
      <c r="T32" s="5">
        <v>172546.40359146785</v>
      </c>
      <c r="U32" s="5">
        <v>173019.13346392851</v>
      </c>
      <c r="V32" s="5">
        <v>172546.40359107629</v>
      </c>
      <c r="W32" s="5">
        <v>172546.40359107629</v>
      </c>
    </row>
    <row r="33" spans="1:23">
      <c r="A33" s="6" t="s">
        <v>144</v>
      </c>
      <c r="B33" s="6" t="s">
        <v>120</v>
      </c>
      <c r="C33" s="5">
        <v>51485.186270001839</v>
      </c>
      <c r="D33" s="5">
        <v>57920.91527000218</v>
      </c>
      <c r="E33" s="5">
        <v>58079.602709098101</v>
      </c>
      <c r="F33" s="5">
        <v>57920.91527000218</v>
      </c>
      <c r="G33" s="5">
        <v>57920.91527000218</v>
      </c>
      <c r="H33" s="5">
        <v>64533.614061729808</v>
      </c>
      <c r="I33" s="5">
        <v>68185.554426705057</v>
      </c>
      <c r="J33" s="5">
        <v>67999.255097670335</v>
      </c>
      <c r="K33" s="5">
        <v>67999.255097670335</v>
      </c>
      <c r="L33" s="5">
        <v>81354.421016472697</v>
      </c>
      <c r="M33" s="5">
        <v>85383.855090620273</v>
      </c>
      <c r="N33" s="5">
        <v>88329.635970766947</v>
      </c>
      <c r="O33" s="5">
        <v>88917.371150943261</v>
      </c>
      <c r="P33" s="5">
        <v>88917.371150943261</v>
      </c>
      <c r="Q33" s="5">
        <v>188954.13611531592</v>
      </c>
      <c r="R33" s="5">
        <v>88917.371150943261</v>
      </c>
      <c r="S33" s="5">
        <v>129792.76908593962</v>
      </c>
      <c r="T33" s="5">
        <v>88917.371150943261</v>
      </c>
      <c r="U33" s="5">
        <v>89160.980386973257</v>
      </c>
      <c r="V33" s="5">
        <v>88917.371150943261</v>
      </c>
      <c r="W33" s="5">
        <v>88917.371150943261</v>
      </c>
    </row>
    <row r="34" spans="1:23">
      <c r="A34" s="102" t="s">
        <v>137</v>
      </c>
      <c r="B34" s="102"/>
      <c r="C34" s="17">
        <v>893823.2026196376</v>
      </c>
      <c r="D34" s="17">
        <v>1192785.5547680815</v>
      </c>
      <c r="E34" s="17">
        <v>585986.15088721993</v>
      </c>
      <c r="F34" s="17">
        <v>608402.39583014802</v>
      </c>
      <c r="G34" s="17">
        <v>1143527.0361884865</v>
      </c>
      <c r="H34" s="17">
        <v>788214.9562203926</v>
      </c>
      <c r="I34" s="17">
        <v>638022.4930951125</v>
      </c>
      <c r="J34" s="17">
        <v>613751.83307291172</v>
      </c>
      <c r="K34" s="17">
        <v>616710.49775315262</v>
      </c>
      <c r="L34" s="17">
        <v>1290565.6186019036</v>
      </c>
      <c r="M34" s="17">
        <v>935755.64099535812</v>
      </c>
      <c r="N34" s="17">
        <v>1223145.8625593437</v>
      </c>
      <c r="O34" s="17">
        <v>668957.08309674507</v>
      </c>
      <c r="P34" s="17">
        <v>667186.87309674476</v>
      </c>
      <c r="Q34" s="17">
        <v>768807.93806644855</v>
      </c>
      <c r="R34" s="17">
        <v>634057.46063271305</v>
      </c>
      <c r="S34" s="17">
        <v>615681.0168193382</v>
      </c>
      <c r="T34" s="17">
        <v>575041.44904775009</v>
      </c>
      <c r="U34" s="17">
        <v>575789.27081106522</v>
      </c>
      <c r="V34" s="17">
        <v>1218823.1557323067</v>
      </c>
      <c r="W34" s="17">
        <v>574216.07608207327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1044346.2035428131</v>
      </c>
      <c r="I38" s="5">
        <v>359363.86849315942</v>
      </c>
      <c r="J38" s="5">
        <v>358382.00000000908</v>
      </c>
      <c r="K38" s="5">
        <v>304608.00000001019</v>
      </c>
      <c r="L38" s="5">
        <v>250834.00000001129</v>
      </c>
      <c r="M38" s="5">
        <v>135975.51780823682</v>
      </c>
      <c r="N38" s="5">
        <v>135604.00000001784</v>
      </c>
      <c r="O38" s="5">
        <v>135604.00000001784</v>
      </c>
      <c r="P38" s="5">
        <v>135604.00000001784</v>
      </c>
      <c r="Q38" s="5">
        <v>135975.51780823682</v>
      </c>
      <c r="R38" s="5">
        <v>288766.60177143075</v>
      </c>
      <c r="S38" s="5">
        <v>67802.00000000892</v>
      </c>
      <c r="T38" s="5">
        <v>67802.00000000892</v>
      </c>
      <c r="U38" s="5">
        <v>67987.758904118411</v>
      </c>
      <c r="V38" s="5">
        <v>67802.00000000892</v>
      </c>
      <c r="W38" s="5">
        <v>67802.00000000892</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2174.1873486411018</v>
      </c>
      <c r="H42" s="5">
        <v>3469.2865414215375</v>
      </c>
      <c r="I42" s="5">
        <v>14627.303690084003</v>
      </c>
      <c r="J42" s="5">
        <v>16283.51649986345</v>
      </c>
      <c r="K42" s="5">
        <v>17256.49445044859</v>
      </c>
      <c r="L42" s="5">
        <v>21191.133579974849</v>
      </c>
      <c r="M42" s="5">
        <v>26309.998188065147</v>
      </c>
      <c r="N42" s="5">
        <v>26238.112947114143</v>
      </c>
      <c r="O42" s="5">
        <v>25790.962947114109</v>
      </c>
      <c r="P42" s="5">
        <v>25628.362947114074</v>
      </c>
      <c r="Q42" s="5">
        <v>36258.813153515504</v>
      </c>
      <c r="R42" s="5">
        <v>36159.745358014072</v>
      </c>
      <c r="S42" s="5">
        <v>41859.481041376624</v>
      </c>
      <c r="T42" s="5">
        <v>43415.53516015083</v>
      </c>
      <c r="U42" s="5">
        <v>44350.106295741069</v>
      </c>
      <c r="V42" s="5">
        <v>44228.931141927533</v>
      </c>
      <c r="W42" s="5">
        <v>44620.761500326895</v>
      </c>
    </row>
    <row r="43" spans="1:23">
      <c r="A43" s="6" t="s">
        <v>145</v>
      </c>
      <c r="B43" s="6" t="s">
        <v>119</v>
      </c>
      <c r="C43" s="5">
        <v>182213.76860000237</v>
      </c>
      <c r="D43" s="5">
        <v>195788.87814000165</v>
      </c>
      <c r="E43" s="5">
        <v>196325.28602531675</v>
      </c>
      <c r="F43" s="5">
        <v>195788.87814000165</v>
      </c>
      <c r="G43" s="5">
        <v>195788.87814000165</v>
      </c>
      <c r="H43" s="5">
        <v>205580.1426000061</v>
      </c>
      <c r="I43" s="5">
        <v>220549.28752175864</v>
      </c>
      <c r="J43" s="5">
        <v>225025.38584000568</v>
      </c>
      <c r="K43" s="5">
        <v>234538.78584000372</v>
      </c>
      <c r="L43" s="5">
        <v>277865.93473314092</v>
      </c>
      <c r="M43" s="5">
        <v>304984.08626178763</v>
      </c>
      <c r="N43" s="5">
        <v>315253.92985069664</v>
      </c>
      <c r="O43" s="5">
        <v>326326.64060911612</v>
      </c>
      <c r="P43" s="5">
        <v>326326.64060911612</v>
      </c>
      <c r="Q43" s="5">
        <v>327220.68619946105</v>
      </c>
      <c r="R43" s="5">
        <v>368771.04060874647</v>
      </c>
      <c r="S43" s="5">
        <v>670178.61839254526</v>
      </c>
      <c r="T43" s="5">
        <v>1231885.7118981353</v>
      </c>
      <c r="U43" s="5">
        <v>894212.10726788477</v>
      </c>
      <c r="V43" s="5">
        <v>795209.24045687029</v>
      </c>
      <c r="W43" s="5">
        <v>628506.53949728049</v>
      </c>
    </row>
    <row r="44" spans="1:23">
      <c r="A44" s="6" t="s">
        <v>145</v>
      </c>
      <c r="B44" s="6" t="s">
        <v>120</v>
      </c>
      <c r="C44" s="5">
        <v>25184.061070000094</v>
      </c>
      <c r="D44" s="5">
        <v>25184.061070000094</v>
      </c>
      <c r="E44" s="5">
        <v>25253.058497589129</v>
      </c>
      <c r="F44" s="5">
        <v>25184.061070000094</v>
      </c>
      <c r="G44" s="5">
        <v>26695.071070000198</v>
      </c>
      <c r="H44" s="5">
        <v>28206.081070000302</v>
      </c>
      <c r="I44" s="5">
        <v>67801.791299664314</v>
      </c>
      <c r="J44" s="5">
        <v>69127.550503762948</v>
      </c>
      <c r="K44" s="5">
        <v>69127.550503762948</v>
      </c>
      <c r="L44" s="5">
        <v>84578.462117632371</v>
      </c>
      <c r="M44" s="5">
        <v>95336.736449140095</v>
      </c>
      <c r="N44" s="5">
        <v>95076.253562667</v>
      </c>
      <c r="O44" s="5">
        <v>95076.253562667</v>
      </c>
      <c r="P44" s="5">
        <v>95076.253562667</v>
      </c>
      <c r="Q44" s="5">
        <v>95336.736449140095</v>
      </c>
      <c r="R44" s="5">
        <v>95076.253562667</v>
      </c>
      <c r="S44" s="5">
        <v>95076.253562667</v>
      </c>
      <c r="T44" s="5">
        <v>95076.253562667</v>
      </c>
      <c r="U44" s="5">
        <v>95336.736449140095</v>
      </c>
      <c r="V44" s="5">
        <v>95076.253562667</v>
      </c>
      <c r="W44" s="5">
        <v>95076.253562667</v>
      </c>
    </row>
    <row r="45" spans="1:23">
      <c r="A45" s="102" t="s">
        <v>137</v>
      </c>
      <c r="B45" s="102"/>
      <c r="C45" s="17">
        <v>1076486.6596735935</v>
      </c>
      <c r="D45" s="17">
        <v>1090061.7692135929</v>
      </c>
      <c r="E45" s="17">
        <v>1093048.2398141776</v>
      </c>
      <c r="F45" s="17">
        <v>1090061.7692135929</v>
      </c>
      <c r="G45" s="17">
        <v>1093137.2165622341</v>
      </c>
      <c r="H45" s="17">
        <v>1464839.7937578044</v>
      </c>
      <c r="I45" s="17">
        <v>846082.35314522579</v>
      </c>
      <c r="J45" s="17">
        <v>852056.53284720436</v>
      </c>
      <c r="K45" s="17">
        <v>808768.91079778865</v>
      </c>
      <c r="L45" s="17">
        <v>817707.61043432262</v>
      </c>
      <c r="M45" s="17">
        <v>746346.44084778894</v>
      </c>
      <c r="N45" s="17">
        <v>755410.37636405881</v>
      </c>
      <c r="O45" s="17">
        <v>763463.83712247806</v>
      </c>
      <c r="P45" s="17">
        <v>763301.23712247796</v>
      </c>
      <c r="Q45" s="17">
        <v>775952.70890159754</v>
      </c>
      <c r="R45" s="17">
        <v>969439.62130442122</v>
      </c>
      <c r="S45" s="17">
        <v>1055582.3330001608</v>
      </c>
      <c r="T45" s="17">
        <v>1618845.4806245249</v>
      </c>
      <c r="U45" s="17">
        <v>1252366.6362629181</v>
      </c>
      <c r="V45" s="17">
        <v>1152385.2051650318</v>
      </c>
      <c r="W45" s="17">
        <v>986074.33456384158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19804.523055941921</v>
      </c>
      <c r="G51" s="5">
        <v>19804.523055941921</v>
      </c>
      <c r="H51" s="5">
        <v>19804.523055941921</v>
      </c>
      <c r="I51" s="5">
        <v>19858.782023218475</v>
      </c>
      <c r="J51" s="5">
        <v>19804.523055941921</v>
      </c>
      <c r="K51" s="5">
        <v>19804.523055941921</v>
      </c>
      <c r="L51" s="5">
        <v>14017.298055942108</v>
      </c>
      <c r="M51" s="5">
        <v>14055.701612259763</v>
      </c>
      <c r="N51" s="5">
        <v>10471.73385654768</v>
      </c>
      <c r="O51" s="5">
        <v>10471.73385654768</v>
      </c>
      <c r="P51" s="5">
        <v>10471.73385654768</v>
      </c>
      <c r="Q51" s="5">
        <v>9286.7073739627085</v>
      </c>
      <c r="R51" s="5">
        <v>9261.3338565475005</v>
      </c>
      <c r="S51" s="5">
        <v>11286.773998445742</v>
      </c>
      <c r="T51" s="5">
        <v>11286.773998445742</v>
      </c>
      <c r="U51" s="5">
        <v>11317.696666934637</v>
      </c>
      <c r="V51" s="5">
        <v>11286.773998445742</v>
      </c>
      <c r="W51" s="5">
        <v>11286.773998445742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1665.4701078911498</v>
      </c>
      <c r="M53" s="5">
        <v>4224.5930016326256</v>
      </c>
      <c r="N53" s="5">
        <v>4213.0503978030265</v>
      </c>
      <c r="O53" s="5">
        <v>4213.0503978030265</v>
      </c>
      <c r="P53" s="5">
        <v>4009.8003978030183</v>
      </c>
      <c r="Q53" s="5">
        <v>9291.2397279635661</v>
      </c>
      <c r="R53" s="5">
        <v>11837.47653829183</v>
      </c>
      <c r="S53" s="5">
        <v>15188.875121203148</v>
      </c>
      <c r="T53" s="5">
        <v>15188.875121203148</v>
      </c>
      <c r="U53" s="5">
        <v>15230.488477699593</v>
      </c>
      <c r="V53" s="5">
        <v>15188.875121203148</v>
      </c>
      <c r="W53" s="5">
        <v>15188.875121203148</v>
      </c>
    </row>
    <row r="54" spans="1:23">
      <c r="A54" s="6" t="s">
        <v>146</v>
      </c>
      <c r="B54" s="6" t="s">
        <v>119</v>
      </c>
      <c r="C54" s="5">
        <v>98041.512199999925</v>
      </c>
      <c r="D54" s="5">
        <v>98041.512199999925</v>
      </c>
      <c r="E54" s="5">
        <v>98310.11908273962</v>
      </c>
      <c r="F54" s="5">
        <v>98041.512199999925</v>
      </c>
      <c r="G54" s="5">
        <v>98041.512199999925</v>
      </c>
      <c r="H54" s="5">
        <v>98041.512199999925</v>
      </c>
      <c r="I54" s="5">
        <v>124523.88595975374</v>
      </c>
      <c r="J54" s="5">
        <v>124183.65676314241</v>
      </c>
      <c r="K54" s="5">
        <v>120025.49176314188</v>
      </c>
      <c r="L54" s="5">
        <v>119294.77206081267</v>
      </c>
      <c r="M54" s="5">
        <v>119621.6070527601</v>
      </c>
      <c r="N54" s="5">
        <v>119294.77206081267</v>
      </c>
      <c r="O54" s="5">
        <v>108930.28806081202</v>
      </c>
      <c r="P54" s="5">
        <v>108930.28806081202</v>
      </c>
      <c r="Q54" s="5">
        <v>358793.73138641973</v>
      </c>
      <c r="R54" s="5">
        <v>525598.06217646145</v>
      </c>
      <c r="S54" s="5">
        <v>221426.62621279675</v>
      </c>
      <c r="T54" s="5">
        <v>362649.13221981615</v>
      </c>
      <c r="U54" s="5">
        <v>625071.51204147167</v>
      </c>
      <c r="V54" s="5">
        <v>107143.30806081172</v>
      </c>
      <c r="W54" s="5">
        <v>107143.30806081172</v>
      </c>
    </row>
    <row r="55" spans="1:23">
      <c r="A55" s="6" t="s">
        <v>146</v>
      </c>
      <c r="B55" s="6" t="s">
        <v>120</v>
      </c>
      <c r="C55" s="5">
        <v>9869.5799999990504</v>
      </c>
      <c r="D55" s="5">
        <v>9869.5799999990504</v>
      </c>
      <c r="E55" s="5">
        <v>9896.6199452045221</v>
      </c>
      <c r="F55" s="5">
        <v>9869.5799999990504</v>
      </c>
      <c r="G55" s="5">
        <v>14720.245394493899</v>
      </c>
      <c r="H55" s="5">
        <v>14720.245394493899</v>
      </c>
      <c r="I55" s="5">
        <v>17995.592530825706</v>
      </c>
      <c r="J55" s="5">
        <v>17946.424245222366</v>
      </c>
      <c r="K55" s="5">
        <v>17946.424245222366</v>
      </c>
      <c r="L55" s="5">
        <v>17946.424245222366</v>
      </c>
      <c r="M55" s="5">
        <v>17995.592530825706</v>
      </c>
      <c r="N55" s="5">
        <v>17946.424245222366</v>
      </c>
      <c r="O55" s="5">
        <v>17946.424245222366</v>
      </c>
      <c r="P55" s="5">
        <v>17946.424245222366</v>
      </c>
      <c r="Q55" s="5">
        <v>17995.592530825706</v>
      </c>
      <c r="R55" s="5">
        <v>17946.424245222366</v>
      </c>
      <c r="S55" s="5">
        <v>17946.424245222366</v>
      </c>
      <c r="T55" s="5">
        <v>17946.424245222366</v>
      </c>
      <c r="U55" s="5">
        <v>17995.592530825706</v>
      </c>
      <c r="V55" s="5">
        <v>17946.424245222366</v>
      </c>
      <c r="W55" s="5">
        <v>17946.424245222366</v>
      </c>
    </row>
    <row r="56" spans="1:23">
      <c r="A56" s="102" t="s">
        <v>137</v>
      </c>
      <c r="B56" s="102"/>
      <c r="C56" s="17">
        <v>181890.89308322049</v>
      </c>
      <c r="D56" s="17">
        <v>174712.82842568724</v>
      </c>
      <c r="E56" s="17">
        <v>173265.63179123693</v>
      </c>
      <c r="F56" s="17">
        <v>173411.99525583364</v>
      </c>
      <c r="G56" s="17">
        <v>178262.66065032847</v>
      </c>
      <c r="H56" s="17">
        <v>178262.66065032847</v>
      </c>
      <c r="I56" s="17">
        <v>208199.83607533423</v>
      </c>
      <c r="J56" s="17">
        <v>207630.98406419941</v>
      </c>
      <c r="K56" s="17">
        <v>203472.81906419888</v>
      </c>
      <c r="L56" s="17">
        <v>196872.39446976074</v>
      </c>
      <c r="M56" s="17">
        <v>199966.33085490466</v>
      </c>
      <c r="N56" s="17">
        <v>195874.41056027819</v>
      </c>
      <c r="O56" s="17">
        <v>185509.92656027753</v>
      </c>
      <c r="P56" s="17">
        <v>185306.67656027753</v>
      </c>
      <c r="Q56" s="17">
        <v>401027.16521084565</v>
      </c>
      <c r="R56" s="17">
        <v>570287.7268164166</v>
      </c>
      <c r="S56" s="17">
        <v>265848.69957766798</v>
      </c>
      <c r="T56" s="17">
        <v>407071.20558468741</v>
      </c>
      <c r="U56" s="17">
        <v>669615.28971693164</v>
      </c>
      <c r="V56" s="17">
        <v>151565.38142568295</v>
      </c>
      <c r="W56" s="17">
        <v>151565.38142568295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50717.512679350169</v>
      </c>
      <c r="J65" s="5">
        <v>50578.940240335585</v>
      </c>
      <c r="K65" s="5">
        <v>50578.940240335585</v>
      </c>
      <c r="L65" s="5">
        <v>50578.940240335585</v>
      </c>
      <c r="M65" s="5">
        <v>50717.512679350169</v>
      </c>
      <c r="N65" s="5">
        <v>50578.940240335585</v>
      </c>
      <c r="O65" s="5">
        <v>50578.940240335585</v>
      </c>
      <c r="P65" s="5">
        <v>50578.940240335585</v>
      </c>
      <c r="Q65" s="5">
        <v>50717.512679350169</v>
      </c>
      <c r="R65" s="5">
        <v>50578.940240335585</v>
      </c>
      <c r="S65" s="5">
        <v>62224.198000000179</v>
      </c>
      <c r="T65" s="5">
        <v>62224.198000000179</v>
      </c>
      <c r="U65" s="5">
        <v>62394.675254794653</v>
      </c>
      <c r="V65" s="5">
        <v>62224.198000000179</v>
      </c>
      <c r="W65" s="5">
        <v>62224.198000000179</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163322.20252483798</v>
      </c>
      <c r="F67" s="17">
        <v>162875.96699881382</v>
      </c>
      <c r="G67" s="17">
        <v>162875.96699881382</v>
      </c>
      <c r="H67" s="17">
        <v>162875.96699881382</v>
      </c>
      <c r="I67" s="17">
        <v>190230.66415213342</v>
      </c>
      <c r="J67" s="17">
        <v>189710.90823914946</v>
      </c>
      <c r="K67" s="17">
        <v>189710.90823914946</v>
      </c>
      <c r="L67" s="17">
        <v>189710.90823914946</v>
      </c>
      <c r="M67" s="17">
        <v>190230.66415213342</v>
      </c>
      <c r="N67" s="17">
        <v>189710.90823914946</v>
      </c>
      <c r="O67" s="17">
        <v>189710.90823914946</v>
      </c>
      <c r="P67" s="17">
        <v>189710.90823914946</v>
      </c>
      <c r="Q67" s="17">
        <v>190230.66415213342</v>
      </c>
      <c r="R67" s="17">
        <v>189710.90823914946</v>
      </c>
      <c r="S67" s="17">
        <v>201356.16599881405</v>
      </c>
      <c r="T67" s="17">
        <v>201356.16599881405</v>
      </c>
      <c r="U67" s="17">
        <v>201907.82672757789</v>
      </c>
      <c r="V67" s="17">
        <v>199540.56599881424</v>
      </c>
      <c r="W67" s="17">
        <v>199540.56599881424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1770652.2638191704</v>
      </c>
      <c r="D4" s="5">
        <v>1521608.2889417389</v>
      </c>
      <c r="E4" s="5">
        <v>888089.77479454095</v>
      </c>
      <c r="F4" s="5">
        <v>2569565.9548786194</v>
      </c>
      <c r="G4" s="5">
        <v>1308764.1318620818</v>
      </c>
      <c r="H4" s="5">
        <v>907923.35309853149</v>
      </c>
      <c r="I4" s="5">
        <v>738503.06794521923</v>
      </c>
      <c r="J4" s="5">
        <v>698650.30000001821</v>
      </c>
      <c r="K4" s="5">
        <v>698650.30000001821</v>
      </c>
      <c r="L4" s="5">
        <v>1304341.3796502543</v>
      </c>
      <c r="M4" s="5">
        <v>1123100.6065595653</v>
      </c>
      <c r="N4" s="5">
        <v>506232.30000001658</v>
      </c>
      <c r="O4" s="5">
        <v>506232.30000001658</v>
      </c>
      <c r="P4" s="5">
        <v>491098.30000000115</v>
      </c>
      <c r="Q4" s="5">
        <v>268063.71452055703</v>
      </c>
      <c r="R4" s="5">
        <v>229496.30000001311</v>
      </c>
      <c r="S4" s="5">
        <v>167338.80000001943</v>
      </c>
      <c r="T4" s="5">
        <v>167338.80000001943</v>
      </c>
      <c r="U4" s="5">
        <v>167797.26246577292</v>
      </c>
      <c r="V4" s="5">
        <v>811945.87965025287</v>
      </c>
      <c r="W4" s="5">
        <v>167338.80000001943</v>
      </c>
      <c r="X4" s="19"/>
    </row>
    <row r="5" spans="1:24">
      <c r="A5" s="6" t="s">
        <v>76</v>
      </c>
      <c r="B5" s="6" t="s">
        <v>113</v>
      </c>
      <c r="C5" s="5">
        <v>685241.00000006368</v>
      </c>
      <c r="D5" s="5">
        <v>685241.00000006368</v>
      </c>
      <c r="E5" s="5">
        <v>687118.37260280352</v>
      </c>
      <c r="F5" s="5">
        <v>685241.00000006368</v>
      </c>
      <c r="G5" s="5">
        <v>685241.00000006368</v>
      </c>
      <c r="H5" s="5">
        <v>1073396.2035444102</v>
      </c>
      <c r="I5" s="5">
        <v>1477455.0899818758</v>
      </c>
      <c r="J5" s="5">
        <v>577693.00000003004</v>
      </c>
      <c r="K5" s="5">
        <v>577693.00000003004</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87780.948491586794</v>
      </c>
      <c r="M9" s="5">
        <v>102267.93694585894</v>
      </c>
      <c r="N9" s="5">
        <v>101988.51635311078</v>
      </c>
      <c r="O9" s="5">
        <v>105604.26650307068</v>
      </c>
      <c r="P9" s="5">
        <v>113817.67861953563</v>
      </c>
      <c r="Q9" s="5">
        <v>138561.51636890139</v>
      </c>
      <c r="R9" s="5">
        <v>142979.82787855234</v>
      </c>
      <c r="S9" s="5">
        <v>157179.02204624933</v>
      </c>
      <c r="T9" s="5">
        <v>166699.41322925547</v>
      </c>
      <c r="U9" s="5">
        <v>167156.12395043144</v>
      </c>
      <c r="V9" s="5">
        <v>182505.98240288952</v>
      </c>
      <c r="W9" s="5">
        <v>189535.52745167544</v>
      </c>
      <c r="X9" s="19"/>
    </row>
    <row r="10" spans="1:24">
      <c r="A10" s="6" t="s">
        <v>76</v>
      </c>
      <c r="B10" s="6" t="s">
        <v>119</v>
      </c>
      <c r="C10" s="5">
        <v>412630.085560003</v>
      </c>
      <c r="D10" s="5">
        <v>455166.54600000015</v>
      </c>
      <c r="E10" s="5">
        <v>456413.57763287681</v>
      </c>
      <c r="F10" s="5">
        <v>455166.54600000015</v>
      </c>
      <c r="G10" s="5">
        <v>455166.54600000015</v>
      </c>
      <c r="H10" s="5">
        <v>479900.65852354257</v>
      </c>
      <c r="I10" s="5">
        <v>518145.7980618084</v>
      </c>
      <c r="J10" s="5">
        <v>526528.90116000071</v>
      </c>
      <c r="K10" s="5">
        <v>532169.5381599965</v>
      </c>
      <c r="L10" s="5">
        <v>616771.55586201814</v>
      </c>
      <c r="M10" s="5">
        <v>647771.71202616568</v>
      </c>
      <c r="N10" s="5">
        <v>766746.25919983396</v>
      </c>
      <c r="O10" s="5">
        <v>766504.86295440909</v>
      </c>
      <c r="P10" s="5">
        <v>784074.56138222863</v>
      </c>
      <c r="Q10" s="5">
        <v>967888.36770348263</v>
      </c>
      <c r="R10" s="5">
        <v>1011477.044492221</v>
      </c>
      <c r="S10" s="5">
        <v>1174304.8948626774</v>
      </c>
      <c r="T10" s="5">
        <v>1146400.5148626792</v>
      </c>
      <c r="U10" s="5">
        <v>1143886.3641103306</v>
      </c>
      <c r="V10" s="5">
        <v>1132070.5420697341</v>
      </c>
      <c r="W10" s="5">
        <v>1129857.4360697339</v>
      </c>
      <c r="X10" s="19"/>
    </row>
    <row r="11" spans="1:24">
      <c r="A11" s="6" t="s">
        <v>76</v>
      </c>
      <c r="B11" s="6" t="s">
        <v>120</v>
      </c>
      <c r="C11" s="5">
        <v>134511.17421000206</v>
      </c>
      <c r="D11" s="5">
        <v>147596.08071000196</v>
      </c>
      <c r="E11" s="5">
        <v>148000.45353386499</v>
      </c>
      <c r="F11" s="5">
        <v>153353.40874232893</v>
      </c>
      <c r="G11" s="5">
        <v>160578.46431971216</v>
      </c>
      <c r="H11" s="5">
        <v>179125.71071382036</v>
      </c>
      <c r="I11" s="5">
        <v>213919.20848841307</v>
      </c>
      <c r="J11" s="5">
        <v>214869.21177669763</v>
      </c>
      <c r="K11" s="5">
        <v>216380.22177669735</v>
      </c>
      <c r="L11" s="5">
        <v>238894.15811740089</v>
      </c>
      <c r="M11" s="5">
        <v>263487.32099038624</v>
      </c>
      <c r="N11" s="5">
        <v>270822.89407474548</v>
      </c>
      <c r="O11" s="5">
        <v>289648.68779320706</v>
      </c>
      <c r="P11" s="5">
        <v>294121.25560513703</v>
      </c>
      <c r="Q11" s="5">
        <v>350873.80485348159</v>
      </c>
      <c r="R11" s="5">
        <v>349915.13325552118</v>
      </c>
      <c r="S11" s="5">
        <v>383354.34876756388</v>
      </c>
      <c r="T11" s="5">
        <v>379430.01576756436</v>
      </c>
      <c r="U11" s="5">
        <v>393401.00656220037</v>
      </c>
      <c r="V11" s="5">
        <v>431015.52267230803</v>
      </c>
      <c r="W11" s="5">
        <v>431015.52267230803</v>
      </c>
      <c r="X11" s="19"/>
    </row>
    <row r="12" spans="1:24">
      <c r="A12" s="102" t="s">
        <v>137</v>
      </c>
      <c r="B12" s="102"/>
      <c r="C12" s="17">
        <v>3663362.9785851147</v>
      </c>
      <c r="D12" s="17">
        <v>3462936.2879901463</v>
      </c>
      <c r="E12" s="17">
        <v>2832810.6187718487</v>
      </c>
      <c r="F12" s="17">
        <v>4527178.7731374372</v>
      </c>
      <c r="G12" s="17">
        <v>3298396.154520201</v>
      </c>
      <c r="H12" s="17">
        <v>3328991.9382186485</v>
      </c>
      <c r="I12" s="17">
        <v>3638555.878219327</v>
      </c>
      <c r="J12" s="17">
        <v>2702279.4752750895</v>
      </c>
      <c r="K12" s="17">
        <v>2709431.1222750847</v>
      </c>
      <c r="L12" s="17">
        <v>3301292.1574596292</v>
      </c>
      <c r="M12" s="17">
        <v>3213194.3310804297</v>
      </c>
      <c r="N12" s="17">
        <v>2715869.7207666608</v>
      </c>
      <c r="O12" s="17">
        <v>2731079.8083895049</v>
      </c>
      <c r="P12" s="17">
        <v>2744431.2767457035</v>
      </c>
      <c r="Q12" s="17">
        <v>2749233.3779582074</v>
      </c>
      <c r="R12" s="17">
        <v>3196846.0903079533</v>
      </c>
      <c r="S12" s="17">
        <v>3734419.3922547963</v>
      </c>
      <c r="T12" s="17">
        <v>2870159.7429984277</v>
      </c>
      <c r="U12" s="17">
        <v>2853084.3788334988</v>
      </c>
      <c r="V12" s="17">
        <v>3533886.0479340889</v>
      </c>
      <c r="W12" s="17">
        <v>2894095.4073326411</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1047997.7160296915</v>
      </c>
      <c r="D15" s="5">
        <v>526176.74999999418</v>
      </c>
      <c r="E15" s="5">
        <v>447676.15890412318</v>
      </c>
      <c r="F15" s="5">
        <v>1490320.2566443582</v>
      </c>
      <c r="G15" s="5">
        <v>336191.00000002334</v>
      </c>
      <c r="H15" s="5">
        <v>297275.00000000757</v>
      </c>
      <c r="I15" s="5">
        <v>298089.45205480151</v>
      </c>
      <c r="J15" s="5">
        <v>297275.00000000757</v>
      </c>
      <c r="K15" s="5">
        <v>297275.00000000757</v>
      </c>
      <c r="L15" s="5">
        <v>258359.00000001013</v>
      </c>
      <c r="M15" s="5">
        <v>436404.84083093295</v>
      </c>
      <c r="N15" s="5">
        <v>183770.00000000666</v>
      </c>
      <c r="O15" s="5">
        <v>183770.00000000666</v>
      </c>
      <c r="P15" s="5">
        <v>183770.00000000666</v>
      </c>
      <c r="Q15" s="5">
        <v>35770.734246581356</v>
      </c>
      <c r="R15" s="5">
        <v>35673.000000006061</v>
      </c>
      <c r="S15" s="5">
        <v>35673.000000006061</v>
      </c>
      <c r="T15" s="5">
        <v>35673.000000006061</v>
      </c>
      <c r="U15" s="5">
        <v>35770.734246581356</v>
      </c>
      <c r="V15" s="5">
        <v>35673.000000006061</v>
      </c>
      <c r="W15" s="5">
        <v>35673.000000006061</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65832.879115941556</v>
      </c>
      <c r="N20" s="5">
        <v>65653.007861526508</v>
      </c>
      <c r="O20" s="5">
        <v>65653.007861526508</v>
      </c>
      <c r="P20" s="5">
        <v>65653.007861526508</v>
      </c>
      <c r="Q20" s="5">
        <v>84207.372612461448</v>
      </c>
      <c r="R20" s="5">
        <v>83977.29782390286</v>
      </c>
      <c r="S20" s="5">
        <v>83977.29782390286</v>
      </c>
      <c r="T20" s="5">
        <v>83977.29782390286</v>
      </c>
      <c r="U20" s="5">
        <v>84207.372612461448</v>
      </c>
      <c r="V20" s="5">
        <v>94172.555387824454</v>
      </c>
      <c r="W20" s="5">
        <v>94172.555387824454</v>
      </c>
    </row>
    <row r="21" spans="1:23">
      <c r="A21" s="6" t="s">
        <v>127</v>
      </c>
      <c r="B21" s="6" t="s">
        <v>119</v>
      </c>
      <c r="C21" s="5">
        <v>75120.057200005278</v>
      </c>
      <c r="D21" s="5">
        <v>84505.758100005551</v>
      </c>
      <c r="E21" s="5">
        <v>84737.280724937082</v>
      </c>
      <c r="F21" s="5">
        <v>84505.758100005551</v>
      </c>
      <c r="G21" s="5">
        <v>84505.758100005551</v>
      </c>
      <c r="H21" s="5">
        <v>84505.758100005551</v>
      </c>
      <c r="I21" s="5">
        <v>84778.740703566582</v>
      </c>
      <c r="J21" s="5">
        <v>84547.10480000489</v>
      </c>
      <c r="K21" s="5">
        <v>84547.10480000489</v>
      </c>
      <c r="L21" s="5">
        <v>157001.08146400459</v>
      </c>
      <c r="M21" s="5">
        <v>165194.77472933198</v>
      </c>
      <c r="N21" s="5">
        <v>189405.14478259144</v>
      </c>
      <c r="O21" s="5">
        <v>200729.56621360072</v>
      </c>
      <c r="P21" s="5">
        <v>201435.96340406529</v>
      </c>
      <c r="Q21" s="5">
        <v>307601.27686559939</v>
      </c>
      <c r="R21" s="5">
        <v>304630.206218426</v>
      </c>
      <c r="S21" s="5">
        <v>319362.30622285767</v>
      </c>
      <c r="T21" s="5">
        <v>317987.70622285776</v>
      </c>
      <c r="U21" s="5">
        <v>318858.90541798895</v>
      </c>
      <c r="V21" s="5">
        <v>301469.59622285672</v>
      </c>
      <c r="W21" s="5">
        <v>299256.49022285652</v>
      </c>
    </row>
    <row r="22" spans="1:23">
      <c r="A22" s="6" t="s">
        <v>127</v>
      </c>
      <c r="B22" s="6" t="s">
        <v>120</v>
      </c>
      <c r="C22" s="5">
        <v>47972.346870001107</v>
      </c>
      <c r="D22" s="5">
        <v>54621.524370000647</v>
      </c>
      <c r="E22" s="5">
        <v>54771.172381973221</v>
      </c>
      <c r="F22" s="5">
        <v>60378.85240232764</v>
      </c>
      <c r="G22" s="5">
        <v>64071.00478435478</v>
      </c>
      <c r="H22" s="5">
        <v>77331.309245900076</v>
      </c>
      <c r="I22" s="5">
        <v>102004.72901550644</v>
      </c>
      <c r="J22" s="5">
        <v>101726.0275701089</v>
      </c>
      <c r="K22" s="5">
        <v>101726.0275701089</v>
      </c>
      <c r="L22" s="5">
        <v>119335.86992440105</v>
      </c>
      <c r="M22" s="5">
        <v>141910.67094362594</v>
      </c>
      <c r="N22" s="5">
        <v>141522.93687000943</v>
      </c>
      <c r="O22" s="5">
        <v>141522.93687000943</v>
      </c>
      <c r="P22" s="5">
        <v>141522.93687000943</v>
      </c>
      <c r="Q22" s="5">
        <v>168995.11310144799</v>
      </c>
      <c r="R22" s="5">
        <v>168533.37781975005</v>
      </c>
      <c r="S22" s="5">
        <v>179199.16606581939</v>
      </c>
      <c r="T22" s="5">
        <v>175274.83306581987</v>
      </c>
      <c r="U22" s="5">
        <v>175755.03808791804</v>
      </c>
      <c r="V22" s="5">
        <v>206893.67481115862</v>
      </c>
      <c r="W22" s="5">
        <v>206893.67481115862</v>
      </c>
    </row>
    <row r="23" spans="1:23">
      <c r="A23" s="102" t="s">
        <v>137</v>
      </c>
      <c r="B23" s="102"/>
      <c r="C23" s="17">
        <v>1348286.2562098131</v>
      </c>
      <c r="D23" s="17">
        <v>842500.16858011566</v>
      </c>
      <c r="E23" s="17">
        <v>764866.21698720381</v>
      </c>
      <c r="F23" s="17">
        <v>1824849.094434889</v>
      </c>
      <c r="G23" s="17">
        <v>699206.13899450051</v>
      </c>
      <c r="H23" s="17">
        <v>673550.44345602999</v>
      </c>
      <c r="I23" s="17">
        <v>699898.8002842929</v>
      </c>
      <c r="J23" s="17">
        <v>697986.50848023815</v>
      </c>
      <c r="K23" s="17">
        <v>697986.50848023815</v>
      </c>
      <c r="L23" s="17">
        <v>749134.3274985326</v>
      </c>
      <c r="M23" s="17">
        <v>972782.65771928953</v>
      </c>
      <c r="N23" s="17">
        <v>743344.02562424832</v>
      </c>
      <c r="O23" s="17">
        <v>754668.44705525762</v>
      </c>
      <c r="P23" s="17">
        <v>755374.84424572217</v>
      </c>
      <c r="Q23" s="17">
        <v>759255.41632280732</v>
      </c>
      <c r="R23" s="17">
        <v>755050.31797219906</v>
      </c>
      <c r="S23" s="17">
        <v>780448.20622270019</v>
      </c>
      <c r="T23" s="17">
        <v>775149.27322270069</v>
      </c>
      <c r="U23" s="17">
        <v>777272.96986166702</v>
      </c>
      <c r="V23" s="17">
        <v>800445.26253195992</v>
      </c>
      <c r="W23" s="17">
        <v>798232.15653195977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322462.30000000988</v>
      </c>
      <c r="O26" s="5">
        <v>322462.30000000988</v>
      </c>
      <c r="P26" s="5">
        <v>307328.2999999944</v>
      </c>
      <c r="Q26" s="5">
        <v>232292.98027397564</v>
      </c>
      <c r="R26" s="5">
        <v>193823.30000000706</v>
      </c>
      <c r="S26" s="5">
        <v>131665.80000001338</v>
      </c>
      <c r="T26" s="5">
        <v>131665.80000001338</v>
      </c>
      <c r="U26" s="5">
        <v>132026.52821919159</v>
      </c>
      <c r="V26" s="5">
        <v>776272.87965024658</v>
      </c>
      <c r="W26" s="5">
        <v>131665.80000001338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37969.48214996796</v>
      </c>
      <c r="P31" s="5">
        <v>46548.744266432928</v>
      </c>
      <c r="Q31" s="5">
        <v>52467.26420378319</v>
      </c>
      <c r="R31" s="5">
        <v>52854.935212115954</v>
      </c>
      <c r="S31" s="5">
        <v>61684.515241839435</v>
      </c>
      <c r="T31" s="5">
        <v>71204.906424845583</v>
      </c>
      <c r="U31" s="5">
        <v>71399.988360256102</v>
      </c>
      <c r="V31" s="5">
        <v>76816.218034558013</v>
      </c>
      <c r="W31" s="5">
        <v>76816.218034558013</v>
      </c>
    </row>
    <row r="32" spans="1:23">
      <c r="A32" s="6" t="s">
        <v>144</v>
      </c>
      <c r="B32" s="6" t="s">
        <v>119</v>
      </c>
      <c r="C32" s="5">
        <v>31002.178559995227</v>
      </c>
      <c r="D32" s="5">
        <v>50577.828559992799</v>
      </c>
      <c r="E32" s="5">
        <v>50716.397953307831</v>
      </c>
      <c r="F32" s="5">
        <v>50577.828559992799</v>
      </c>
      <c r="G32" s="5">
        <v>50577.828559992799</v>
      </c>
      <c r="H32" s="5">
        <v>65520.676623530817</v>
      </c>
      <c r="I32" s="5">
        <v>74271.536254674153</v>
      </c>
      <c r="J32" s="5">
        <v>74068.608559989269</v>
      </c>
      <c r="K32" s="5">
        <v>74068.608559989269</v>
      </c>
      <c r="L32" s="5">
        <v>75830.417059988948</v>
      </c>
      <c r="M32" s="5">
        <v>91976.091840617388</v>
      </c>
      <c r="N32" s="5">
        <v>177399.88238985822</v>
      </c>
      <c r="O32" s="5">
        <v>178604.09871342458</v>
      </c>
      <c r="P32" s="5">
        <v>195467.39995077948</v>
      </c>
      <c r="Q32" s="5">
        <v>242784.98377045637</v>
      </c>
      <c r="R32" s="5">
        <v>292572.75619369419</v>
      </c>
      <c r="S32" s="5">
        <v>381836.90952527343</v>
      </c>
      <c r="T32" s="5">
        <v>381836.90952527343</v>
      </c>
      <c r="U32" s="5">
        <v>382883.03804452071</v>
      </c>
      <c r="V32" s="5">
        <v>381836.90952527343</v>
      </c>
      <c r="W32" s="5">
        <v>381836.90952527343</v>
      </c>
    </row>
    <row r="33" spans="1:23">
      <c r="A33" s="6" t="s">
        <v>144</v>
      </c>
      <c r="B33" s="6" t="s">
        <v>120</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76575.771986609179</v>
      </c>
      <c r="P33" s="5">
        <v>81048.339798539237</v>
      </c>
      <c r="Q33" s="5">
        <v>103667.57219768962</v>
      </c>
      <c r="R33" s="5">
        <v>103384.32746490902</v>
      </c>
      <c r="S33" s="5">
        <v>116956.62156411281</v>
      </c>
      <c r="T33" s="5">
        <v>116956.62156411281</v>
      </c>
      <c r="U33" s="5">
        <v>130208.50716915027</v>
      </c>
      <c r="V33" s="5">
        <v>136923.28672351775</v>
      </c>
      <c r="W33" s="5">
        <v>136923.28672351775</v>
      </c>
    </row>
    <row r="34" spans="1:23">
      <c r="A34" s="102" t="s">
        <v>137</v>
      </c>
      <c r="B34" s="102"/>
      <c r="C34" s="17">
        <v>893823.20261963771</v>
      </c>
      <c r="D34" s="17">
        <v>1192785.5547719011</v>
      </c>
      <c r="E34" s="17">
        <v>638308.32765435579</v>
      </c>
      <c r="F34" s="17">
        <v>1276599.7140644179</v>
      </c>
      <c r="G34" s="17">
        <v>1169927.1476922149</v>
      </c>
      <c r="H34" s="17">
        <v>822945.21699221851</v>
      </c>
      <c r="I34" s="17">
        <v>661863.46595572215</v>
      </c>
      <c r="J34" s="17">
        <v>618112.1458301635</v>
      </c>
      <c r="K34" s="17">
        <v>618112.1458301635</v>
      </c>
      <c r="L34" s="17">
        <v>1264481.0339803963</v>
      </c>
      <c r="M34" s="17">
        <v>921730.9667223451</v>
      </c>
      <c r="N34" s="17">
        <v>642530.41966003145</v>
      </c>
      <c r="O34" s="17">
        <v>662034.43285001267</v>
      </c>
      <c r="P34" s="17">
        <v>675045.35401574685</v>
      </c>
      <c r="Q34" s="17">
        <v>675987.70625412464</v>
      </c>
      <c r="R34" s="17">
        <v>687287.88887072692</v>
      </c>
      <c r="S34" s="17">
        <v>731683.26433124021</v>
      </c>
      <c r="T34" s="17">
        <v>741203.65551424632</v>
      </c>
      <c r="U34" s="17">
        <v>754631.53697120165</v>
      </c>
      <c r="V34" s="17">
        <v>1409858.6339335965</v>
      </c>
      <c r="W34" s="17">
        <v>765251.55428336351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1073396.2035444102</v>
      </c>
      <c r="I38" s="5">
        <v>1477455.0899818758</v>
      </c>
      <c r="J38" s="5">
        <v>577693.00000003004</v>
      </c>
      <c r="K38" s="5">
        <v>577693.00000003004</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145</v>
      </c>
      <c r="B43" s="6" t="s">
        <v>119</v>
      </c>
      <c r="C43" s="5">
        <v>182213.76860000237</v>
      </c>
      <c r="D43" s="5">
        <v>195788.87814000165</v>
      </c>
      <c r="E43" s="5">
        <v>196325.28602531675</v>
      </c>
      <c r="F43" s="5">
        <v>195788.87814000165</v>
      </c>
      <c r="G43" s="5">
        <v>195788.87814000165</v>
      </c>
      <c r="H43" s="5">
        <v>205580.1426000061</v>
      </c>
      <c r="I43" s="5">
        <v>215969.02390027948</v>
      </c>
      <c r="J43" s="5">
        <v>225177.74660000604</v>
      </c>
      <c r="K43" s="5">
        <v>234976.54860000234</v>
      </c>
      <c r="L43" s="5">
        <v>234976.54860000234</v>
      </c>
      <c r="M43" s="5">
        <v>235620.31996602975</v>
      </c>
      <c r="N43" s="5">
        <v>234976.54860000234</v>
      </c>
      <c r="O43" s="5">
        <v>232570.99860000247</v>
      </c>
      <c r="P43" s="5">
        <v>232570.99860000247</v>
      </c>
      <c r="Q43" s="5">
        <v>237272.16905037314</v>
      </c>
      <c r="R43" s="5">
        <v>238673.40957195003</v>
      </c>
      <c r="S43" s="5">
        <v>250936.66893188909</v>
      </c>
      <c r="T43" s="5">
        <v>231692.26893189014</v>
      </c>
      <c r="U43" s="5">
        <v>241682.47422904603</v>
      </c>
      <c r="V43" s="5">
        <v>250636.78013894655</v>
      </c>
      <c r="W43" s="5">
        <v>250636.78013894655</v>
      </c>
    </row>
    <row r="44" spans="1:23">
      <c r="A44" s="6" t="s">
        <v>145</v>
      </c>
      <c r="B44" s="6" t="s">
        <v>120</v>
      </c>
      <c r="C44" s="5">
        <v>25184.061070000094</v>
      </c>
      <c r="D44" s="5">
        <v>25184.061070000094</v>
      </c>
      <c r="E44" s="5">
        <v>25253.058497589129</v>
      </c>
      <c r="F44" s="5">
        <v>25184.061070000094</v>
      </c>
      <c r="G44" s="5">
        <v>26724.411070000268</v>
      </c>
      <c r="H44" s="5">
        <v>28264.761070000444</v>
      </c>
      <c r="I44" s="5">
        <v>29886.768908547609</v>
      </c>
      <c r="J44" s="5">
        <v>31339.593070001214</v>
      </c>
      <c r="K44" s="5">
        <v>32850.603070000921</v>
      </c>
      <c r="L44" s="5">
        <v>32850.603070000921</v>
      </c>
      <c r="M44" s="5">
        <v>32940.60472224751</v>
      </c>
      <c r="N44" s="5">
        <v>32850.603070000921</v>
      </c>
      <c r="O44" s="5">
        <v>32850.603070000921</v>
      </c>
      <c r="P44" s="5">
        <v>32850.603070000921</v>
      </c>
      <c r="Q44" s="5">
        <v>39405.718000450855</v>
      </c>
      <c r="R44" s="5">
        <v>39298.052104274757</v>
      </c>
      <c r="S44" s="5">
        <v>48499.18527104432</v>
      </c>
      <c r="T44" s="5">
        <v>48499.18527104432</v>
      </c>
      <c r="U44" s="5">
        <v>48632.05975123898</v>
      </c>
      <c r="V44" s="5">
        <v>48499.18527104432</v>
      </c>
      <c r="W44" s="5">
        <v>48499.18527104432</v>
      </c>
    </row>
    <row r="45" spans="1:23">
      <c r="A45" s="102" t="s">
        <v>137</v>
      </c>
      <c r="B45" s="102"/>
      <c r="C45" s="17">
        <v>1076486.6596736296</v>
      </c>
      <c r="D45" s="17">
        <v>1090061.7692136287</v>
      </c>
      <c r="E45" s="17">
        <v>1093048.2398142139</v>
      </c>
      <c r="F45" s="17">
        <v>1090061.7692136287</v>
      </c>
      <c r="G45" s="17">
        <v>1091602.119213629</v>
      </c>
      <c r="H45" s="17">
        <v>1491088.9372179802</v>
      </c>
      <c r="I45" s="17">
        <v>1907662.4054792074</v>
      </c>
      <c r="J45" s="17">
        <v>1018058.1696736007</v>
      </c>
      <c r="K45" s="17">
        <v>1029367.9816735967</v>
      </c>
      <c r="L45" s="17">
        <v>914137.98167360318</v>
      </c>
      <c r="M45" s="17">
        <v>916642.4692946265</v>
      </c>
      <c r="N45" s="17">
        <v>914137.98167360318</v>
      </c>
      <c r="O45" s="17">
        <v>908713.18167360302</v>
      </c>
      <c r="P45" s="17">
        <v>908550.58167360304</v>
      </c>
      <c r="Q45" s="17">
        <v>921568.86425991275</v>
      </c>
      <c r="R45" s="17">
        <v>1363029.6452226683</v>
      </c>
      <c r="S45" s="17">
        <v>1784516.1616459105</v>
      </c>
      <c r="T45" s="17">
        <v>923320.43420653418</v>
      </c>
      <c r="U45" s="17">
        <v>904524.48324416345</v>
      </c>
      <c r="V45" s="17">
        <v>911667.74541358557</v>
      </c>
      <c r="W45" s="17">
        <v>911667.74541358557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1819.1764915761869</v>
      </c>
      <c r="M53" s="5">
        <v>1824.1605367585878</v>
      </c>
      <c r="N53" s="5">
        <v>1819.1764915761869</v>
      </c>
      <c r="O53" s="5">
        <v>1819.1764915761869</v>
      </c>
      <c r="P53" s="5">
        <v>1615.9264915761789</v>
      </c>
      <c r="Q53" s="5">
        <v>1886.8795526567467</v>
      </c>
      <c r="R53" s="5">
        <v>6147.5948425335027</v>
      </c>
      <c r="S53" s="5">
        <v>11517.208980507039</v>
      </c>
      <c r="T53" s="5">
        <v>11517.208980507039</v>
      </c>
      <c r="U53" s="5">
        <v>11548.762977713908</v>
      </c>
      <c r="V53" s="5">
        <v>11517.208980507039</v>
      </c>
      <c r="W53" s="5">
        <v>18546.754029292973</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99524.224427379319</v>
      </c>
      <c r="M54" s="5">
        <v>99796.893535399489</v>
      </c>
      <c r="N54" s="5">
        <v>99524.224427379319</v>
      </c>
      <c r="O54" s="5">
        <v>89159.740427378667</v>
      </c>
      <c r="P54" s="5">
        <v>89159.740427378667</v>
      </c>
      <c r="Q54" s="5">
        <v>114610.19008828398</v>
      </c>
      <c r="R54" s="5">
        <v>110160.2135081482</v>
      </c>
      <c r="S54" s="5">
        <v>148901.07379829264</v>
      </c>
      <c r="T54" s="5">
        <v>141615.69379829336</v>
      </c>
      <c r="U54" s="5">
        <v>126993.27596212398</v>
      </c>
      <c r="V54" s="5">
        <v>124859.31979829285</v>
      </c>
      <c r="W54" s="5">
        <v>124859.31979829285</v>
      </c>
    </row>
    <row r="55" spans="1:23">
      <c r="A55" s="6" t="s">
        <v>146</v>
      </c>
      <c r="B55" s="6" t="s">
        <v>120</v>
      </c>
      <c r="C55" s="5">
        <v>9869.5799999990504</v>
      </c>
      <c r="D55" s="5">
        <v>9869.5799999990504</v>
      </c>
      <c r="E55" s="5">
        <v>9896.6199452045221</v>
      </c>
      <c r="F55" s="5">
        <v>9869.5799999990504</v>
      </c>
      <c r="G55" s="5">
        <v>11862.133195354965</v>
      </c>
      <c r="H55" s="5">
        <v>15608.725127917649</v>
      </c>
      <c r="I55" s="5">
        <v>23948.107855260903</v>
      </c>
      <c r="J55" s="5">
        <v>23882.675866585334</v>
      </c>
      <c r="K55" s="5">
        <v>23882.675866585334</v>
      </c>
      <c r="L55" s="5">
        <v>28786.769852996738</v>
      </c>
      <c r="M55" s="5">
        <v>30556.442615414708</v>
      </c>
      <c r="N55" s="5">
        <v>38528.438864732867</v>
      </c>
      <c r="O55" s="5">
        <v>38699.375866587259</v>
      </c>
      <c r="P55" s="5">
        <v>38699.375866587259</v>
      </c>
      <c r="Q55" s="5">
        <v>38805.401553892982</v>
      </c>
      <c r="R55" s="5">
        <v>38699.375866587259</v>
      </c>
      <c r="S55" s="5">
        <v>38699.375866587259</v>
      </c>
      <c r="T55" s="5">
        <v>38699.375866587259</v>
      </c>
      <c r="U55" s="5">
        <v>38805.401553892982</v>
      </c>
      <c r="V55" s="5">
        <v>38699.375866587259</v>
      </c>
      <c r="W55" s="5">
        <v>38699.375866587259</v>
      </c>
    </row>
    <row r="56" spans="1:23">
      <c r="A56" s="102" t="s">
        <v>137</v>
      </c>
      <c r="B56" s="102"/>
      <c r="C56" s="17">
        <v>181890.89308322046</v>
      </c>
      <c r="D56" s="17">
        <v>174712.82842568724</v>
      </c>
      <c r="E56" s="17">
        <v>173265.63179123693</v>
      </c>
      <c r="F56" s="17">
        <v>172792.22842568706</v>
      </c>
      <c r="G56" s="17">
        <v>174784.78162104296</v>
      </c>
      <c r="H56" s="17">
        <v>178531.37355360566</v>
      </c>
      <c r="I56" s="17">
        <v>187317.1197012933</v>
      </c>
      <c r="J56" s="17">
        <v>186805.32429227335</v>
      </c>
      <c r="K56" s="17">
        <v>182647.15929227282</v>
      </c>
      <c r="L56" s="17">
        <v>187476.13199764024</v>
      </c>
      <c r="M56" s="17">
        <v>189680.570135797</v>
      </c>
      <c r="N56" s="17">
        <v>193672.23680998193</v>
      </c>
      <c r="O56" s="17">
        <v>183478.68981183571</v>
      </c>
      <c r="P56" s="17">
        <v>183275.43981183571</v>
      </c>
      <c r="Q56" s="17">
        <v>169627.60793900833</v>
      </c>
      <c r="R56" s="17">
        <v>169293.1812435633</v>
      </c>
      <c r="S56" s="17">
        <v>207759.22567178786</v>
      </c>
      <c r="T56" s="17">
        <v>200473.84567178861</v>
      </c>
      <c r="U56" s="17">
        <v>186012.68304623151</v>
      </c>
      <c r="V56" s="17">
        <v>183717.47167178808</v>
      </c>
      <c r="W56" s="17">
        <v>190747.016720574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44816.378120548492</v>
      </c>
      <c r="J65" s="5">
        <v>44693.929000000579</v>
      </c>
      <c r="K65" s="5">
        <v>44693.929000000579</v>
      </c>
      <c r="L65" s="5">
        <v>49439.28431064287</v>
      </c>
      <c r="M65" s="5">
        <v>55183.631954786943</v>
      </c>
      <c r="N65" s="5">
        <v>65440.459000002571</v>
      </c>
      <c r="O65" s="5">
        <v>65440.459000002571</v>
      </c>
      <c r="P65" s="5">
        <v>65440.459000002571</v>
      </c>
      <c r="Q65" s="5">
        <v>65619.747928769691</v>
      </c>
      <c r="R65" s="5">
        <v>65440.459000002571</v>
      </c>
      <c r="S65" s="5">
        <v>73267.936384364541</v>
      </c>
      <c r="T65" s="5">
        <v>73267.936384364541</v>
      </c>
      <c r="U65" s="5">
        <v>73468.670456650492</v>
      </c>
      <c r="V65" s="5">
        <v>73267.936384364541</v>
      </c>
      <c r="W65" s="5">
        <v>73267.936384364541</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181814.08679881095</v>
      </c>
      <c r="J67" s="17">
        <v>181317.32699881421</v>
      </c>
      <c r="K67" s="17">
        <v>181317.32699881421</v>
      </c>
      <c r="L67" s="17">
        <v>186062.68230945649</v>
      </c>
      <c r="M67" s="17">
        <v>212357.66720837128</v>
      </c>
      <c r="N67" s="17">
        <v>222185.0569987958</v>
      </c>
      <c r="O67" s="17">
        <v>222185.0569987958</v>
      </c>
      <c r="P67" s="17">
        <v>222185.0569987958</v>
      </c>
      <c r="Q67" s="17">
        <v>222793.783182354</v>
      </c>
      <c r="R67" s="17">
        <v>222185.0569987958</v>
      </c>
      <c r="S67" s="17">
        <v>230012.53438315779</v>
      </c>
      <c r="T67" s="17">
        <v>230012.53438315779</v>
      </c>
      <c r="U67" s="17">
        <v>230642.70571023482</v>
      </c>
      <c r="V67" s="17">
        <v>228196.93438315799</v>
      </c>
      <c r="W67" s="17">
        <v>228196.93438315799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1929575.4041720368</v>
      </c>
      <c r="D4" s="5">
        <v>1880563.4666513915</v>
      </c>
      <c r="E4" s="5">
        <v>1931093.7911675</v>
      </c>
      <c r="F4" s="5">
        <v>1745648.171739703</v>
      </c>
      <c r="G4" s="5">
        <v>1660842.9297662342</v>
      </c>
      <c r="H4" s="5">
        <v>1678912.9444548492</v>
      </c>
      <c r="I4" s="5">
        <v>1953259.9872194137</v>
      </c>
      <c r="J4" s="5">
        <v>1953388.6626498422</v>
      </c>
      <c r="K4" s="5">
        <v>1954529.1886805918</v>
      </c>
      <c r="L4" s="5">
        <v>1626115.2975977266</v>
      </c>
      <c r="M4" s="5">
        <v>1410764.8215670621</v>
      </c>
      <c r="N4" s="5">
        <v>1059924.950320136</v>
      </c>
      <c r="O4" s="5">
        <v>1104542.7630459236</v>
      </c>
      <c r="P4" s="5">
        <v>1109439.9666833088</v>
      </c>
      <c r="Q4" s="5">
        <v>604715.92552988406</v>
      </c>
      <c r="R4" s="5">
        <v>553969.07377605129</v>
      </c>
      <c r="S4" s="5">
        <v>470898.28894823988</v>
      </c>
      <c r="T4" s="5">
        <v>472533.71189739287</v>
      </c>
      <c r="U4" s="5">
        <v>481681.90019089001</v>
      </c>
      <c r="V4" s="5">
        <v>471911.6319381966</v>
      </c>
      <c r="W4" s="5">
        <v>470443.44671495561</v>
      </c>
      <c r="X4" s="19"/>
    </row>
    <row r="5" spans="1:24">
      <c r="A5" s="6" t="s">
        <v>76</v>
      </c>
      <c r="B5" s="6" t="s">
        <v>113</v>
      </c>
      <c r="C5" s="5">
        <v>256364.59265018976</v>
      </c>
      <c r="D5" s="5">
        <v>266264.83406130603</v>
      </c>
      <c r="E5" s="5">
        <v>264991.39412899618</v>
      </c>
      <c r="F5" s="5">
        <v>257566.70681369057</v>
      </c>
      <c r="G5" s="5">
        <v>249171.69180754814</v>
      </c>
      <c r="H5" s="5">
        <v>222644.54308327113</v>
      </c>
      <c r="I5" s="5">
        <v>148523.40287030203</v>
      </c>
      <c r="J5" s="5">
        <v>140186.06310220051</v>
      </c>
      <c r="K5" s="5">
        <v>121683.75062246474</v>
      </c>
      <c r="L5" s="5">
        <v>101737.1787916191</v>
      </c>
      <c r="M5" s="5">
        <v>52435.946843399339</v>
      </c>
      <c r="N5" s="5">
        <v>57015.079994132313</v>
      </c>
      <c r="O5" s="5">
        <v>58540.636398789153</v>
      </c>
      <c r="P5" s="5">
        <v>53893.284339494487</v>
      </c>
      <c r="Q5" s="5">
        <v>41301.067252576555</v>
      </c>
      <c r="R5" s="5">
        <v>18725.977303854233</v>
      </c>
      <c r="S5" s="5">
        <v>19504.0554778894</v>
      </c>
      <c r="T5" s="5">
        <v>16355.099875814967</v>
      </c>
      <c r="U5" s="5">
        <v>20180.416659829803</v>
      </c>
      <c r="V5" s="5">
        <v>20501.405402365403</v>
      </c>
      <c r="W5" s="5">
        <v>18635.618604036204</v>
      </c>
      <c r="X5" s="19"/>
    </row>
    <row r="6" spans="1:24">
      <c r="A6" s="6" t="s">
        <v>76</v>
      </c>
      <c r="B6" s="6" t="s">
        <v>114</v>
      </c>
      <c r="C6" s="5">
        <v>236888.41330302414</v>
      </c>
      <c r="D6" s="5">
        <v>244931.48367094531</v>
      </c>
      <c r="E6" s="5">
        <v>233012.27248019908</v>
      </c>
      <c r="F6" s="5">
        <v>239459.49474976122</v>
      </c>
      <c r="G6" s="5">
        <v>227793.0824011123</v>
      </c>
      <c r="H6" s="5">
        <v>245568.85972752969</v>
      </c>
      <c r="I6" s="5">
        <v>417974.79625591723</v>
      </c>
      <c r="J6" s="5">
        <v>256587.52430098373</v>
      </c>
      <c r="K6" s="5">
        <v>292454.23700424796</v>
      </c>
      <c r="L6" s="5">
        <v>773783.89359792683</v>
      </c>
      <c r="M6" s="5">
        <v>796963.78648874129</v>
      </c>
      <c r="N6" s="5">
        <v>1166691.5296398776</v>
      </c>
      <c r="O6" s="5">
        <v>1204210.8306872167</v>
      </c>
      <c r="P6" s="5">
        <v>1189267.4779634988</v>
      </c>
      <c r="Q6" s="5">
        <v>1230916.9011805716</v>
      </c>
      <c r="R6" s="5">
        <v>1297517.712273177</v>
      </c>
      <c r="S6" s="5">
        <v>1200330.5490761348</v>
      </c>
      <c r="T6" s="5">
        <v>1195834.002984578</v>
      </c>
      <c r="U6" s="5">
        <v>874170.75590886665</v>
      </c>
      <c r="V6" s="5">
        <v>878232.80495062598</v>
      </c>
      <c r="W6" s="5">
        <v>882344.94820936944</v>
      </c>
      <c r="X6" s="19"/>
    </row>
    <row r="7" spans="1:24">
      <c r="A7" s="6" t="s">
        <v>76</v>
      </c>
      <c r="B7" s="6" t="s">
        <v>115</v>
      </c>
      <c r="C7" s="5">
        <v>10552.766108247923</v>
      </c>
      <c r="D7" s="5">
        <v>8599.1795770298631</v>
      </c>
      <c r="E7" s="5">
        <v>16681.738236314704</v>
      </c>
      <c r="F7" s="5">
        <v>21662.906361385692</v>
      </c>
      <c r="G7" s="5">
        <v>21798.239746773565</v>
      </c>
      <c r="H7" s="5">
        <v>28102.081911072415</v>
      </c>
      <c r="I7" s="5">
        <v>53803.900614981241</v>
      </c>
      <c r="J7" s="5">
        <v>40886.727620529542</v>
      </c>
      <c r="K7" s="5">
        <v>38054.269865092399</v>
      </c>
      <c r="L7" s="5">
        <v>174054.41192889528</v>
      </c>
      <c r="M7" s="5">
        <v>249783.63469048199</v>
      </c>
      <c r="N7" s="5">
        <v>1442194.8602825417</v>
      </c>
      <c r="O7" s="5">
        <v>1437713.7593241807</v>
      </c>
      <c r="P7" s="5">
        <v>1311645.5738103911</v>
      </c>
      <c r="Q7" s="5">
        <v>1924669.6417877492</v>
      </c>
      <c r="R7" s="5">
        <v>2159314.945657372</v>
      </c>
      <c r="S7" s="5">
        <v>3609334.4179150607</v>
      </c>
      <c r="T7" s="5">
        <v>3062722.8407983081</v>
      </c>
      <c r="U7" s="5">
        <v>3676016.0787217971</v>
      </c>
      <c r="V7" s="5">
        <v>4212063.1136924485</v>
      </c>
      <c r="W7" s="5">
        <v>4106903.1953523215</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2433381.1762334988</v>
      </c>
      <c r="D12" s="17">
        <v>2400358.9639606727</v>
      </c>
      <c r="E12" s="17">
        <v>2445779.1960130101</v>
      </c>
      <c r="F12" s="17">
        <v>2264337.2796645407</v>
      </c>
      <c r="G12" s="17">
        <v>2159605.9437216683</v>
      </c>
      <c r="H12" s="17">
        <v>2175228.4291767227</v>
      </c>
      <c r="I12" s="17">
        <v>2573562.0869606142</v>
      </c>
      <c r="J12" s="17">
        <v>2391048.9776735557</v>
      </c>
      <c r="K12" s="17">
        <v>2406721.4461723971</v>
      </c>
      <c r="L12" s="17">
        <v>2675690.7819161681</v>
      </c>
      <c r="M12" s="17">
        <v>2509948.1895896848</v>
      </c>
      <c r="N12" s="17">
        <v>3725826.4202366876</v>
      </c>
      <c r="O12" s="17">
        <v>3805007.9894561106</v>
      </c>
      <c r="P12" s="17">
        <v>3664246.3027966935</v>
      </c>
      <c r="Q12" s="17">
        <v>3801603.5357507817</v>
      </c>
      <c r="R12" s="17">
        <v>4029527.7090104544</v>
      </c>
      <c r="S12" s="17">
        <v>5300067.3114173245</v>
      </c>
      <c r="T12" s="17">
        <v>4747445.6555560939</v>
      </c>
      <c r="U12" s="17">
        <v>5052049.1514813835</v>
      </c>
      <c r="V12" s="17">
        <v>5582708.9559836369</v>
      </c>
      <c r="W12" s="17">
        <v>5478327.2088806825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984705.96222696477</v>
      </c>
      <c r="D15" s="5">
        <v>991915.2429498157</v>
      </c>
      <c r="E15" s="5">
        <v>1087381.5506717756</v>
      </c>
      <c r="F15" s="5">
        <v>973741.07378648547</v>
      </c>
      <c r="G15" s="5">
        <v>901618.52965660684</v>
      </c>
      <c r="H15" s="5">
        <v>887108.96531716012</v>
      </c>
      <c r="I15" s="5">
        <v>1156094.8259302955</v>
      </c>
      <c r="J15" s="5">
        <v>1187116.1626954726</v>
      </c>
      <c r="K15" s="5">
        <v>1184240.7933390618</v>
      </c>
      <c r="L15" s="5">
        <v>899268.21447131922</v>
      </c>
      <c r="M15" s="5">
        <v>687496.87628879771</v>
      </c>
      <c r="N15" s="5">
        <v>353373.91662379022</v>
      </c>
      <c r="O15" s="5">
        <v>358476.78906600142</v>
      </c>
      <c r="P15" s="5">
        <v>364855.37961877964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2238.7848305651823</v>
      </c>
      <c r="D17" s="5">
        <v>2370.9646649140491</v>
      </c>
      <c r="E17" s="5">
        <v>7237.1704283699937</v>
      </c>
      <c r="F17" s="5">
        <v>4743.519088599257</v>
      </c>
      <c r="G17" s="5">
        <v>5007.3241951685786</v>
      </c>
      <c r="H17" s="5">
        <v>9372.5292676201661</v>
      </c>
      <c r="I17" s="5">
        <v>42954.231481932911</v>
      </c>
      <c r="J17" s="5">
        <v>10776.892442129418</v>
      </c>
      <c r="K17" s="5">
        <v>11543.482421461131</v>
      </c>
      <c r="L17" s="5">
        <v>191710.57319864968</v>
      </c>
      <c r="M17" s="5">
        <v>211678.72059113818</v>
      </c>
      <c r="N17" s="5">
        <v>293941.9818771233</v>
      </c>
      <c r="O17" s="5">
        <v>293975.71244942269</v>
      </c>
      <c r="P17" s="5">
        <v>287920.51099239022</v>
      </c>
      <c r="Q17" s="5">
        <v>274298.9861325454</v>
      </c>
      <c r="R17" s="5">
        <v>276349.10957212152</v>
      </c>
      <c r="S17" s="5">
        <v>289010.78531544539</v>
      </c>
      <c r="T17" s="5">
        <v>285846.4025334203</v>
      </c>
      <c r="U17" s="5">
        <v>288126.20210854686</v>
      </c>
      <c r="V17" s="5">
        <v>288972.92989261926</v>
      </c>
      <c r="W17" s="5">
        <v>291114.25111645751</v>
      </c>
    </row>
    <row r="18" spans="1:23">
      <c r="A18" s="6" t="s">
        <v>127</v>
      </c>
      <c r="B18" s="6" t="s">
        <v>115</v>
      </c>
      <c r="C18" s="5">
        <v>1654.1636021355512</v>
      </c>
      <c r="D18" s="5">
        <v>458.90313856496232</v>
      </c>
      <c r="E18" s="5">
        <v>2114.110419053171</v>
      </c>
      <c r="F18" s="5">
        <v>4373.1444944759342</v>
      </c>
      <c r="G18" s="5">
        <v>5322.5301625516895</v>
      </c>
      <c r="H18" s="5">
        <v>12712.240117622678</v>
      </c>
      <c r="I18" s="5">
        <v>14941.660223955223</v>
      </c>
      <c r="J18" s="5">
        <v>16556.646811784649</v>
      </c>
      <c r="K18" s="5">
        <v>18326.679428119285</v>
      </c>
      <c r="L18" s="5">
        <v>82154.473753701095</v>
      </c>
      <c r="M18" s="5">
        <v>150449.51786435614</v>
      </c>
      <c r="N18" s="5">
        <v>1052106.8102464208</v>
      </c>
      <c r="O18" s="5">
        <v>1065382.9862743637</v>
      </c>
      <c r="P18" s="5">
        <v>977601.80809308437</v>
      </c>
      <c r="Q18" s="5">
        <v>1586506.6648683248</v>
      </c>
      <c r="R18" s="5">
        <v>1690299.2173869156</v>
      </c>
      <c r="S18" s="5">
        <v>2545808.8265150753</v>
      </c>
      <c r="T18" s="5">
        <v>2063674.8483265368</v>
      </c>
      <c r="U18" s="5">
        <v>2525513.9018837754</v>
      </c>
      <c r="V18" s="5">
        <v>2804681.856314742</v>
      </c>
      <c r="W18" s="5">
        <v>2891193.6639388679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988598.91065966547</v>
      </c>
      <c r="D23" s="17">
        <v>994745.11075329478</v>
      </c>
      <c r="E23" s="17">
        <v>1096732.8315191986</v>
      </c>
      <c r="F23" s="17">
        <v>982857.73736956064</v>
      </c>
      <c r="G23" s="17">
        <v>911948.38401432708</v>
      </c>
      <c r="H23" s="17">
        <v>909193.73470240296</v>
      </c>
      <c r="I23" s="17">
        <v>1213990.7176361836</v>
      </c>
      <c r="J23" s="17">
        <v>1214449.7019493866</v>
      </c>
      <c r="K23" s="17">
        <v>1214110.955188642</v>
      </c>
      <c r="L23" s="17">
        <v>1173133.26142367</v>
      </c>
      <c r="M23" s="17">
        <v>1049625.1147442919</v>
      </c>
      <c r="N23" s="17">
        <v>1699422.7087473343</v>
      </c>
      <c r="O23" s="17">
        <v>1717835.4877897878</v>
      </c>
      <c r="P23" s="17">
        <v>1630377.6987042543</v>
      </c>
      <c r="Q23" s="17">
        <v>1860805.6510008702</v>
      </c>
      <c r="R23" s="17">
        <v>1966648.3269590372</v>
      </c>
      <c r="S23" s="17">
        <v>2834819.6118305204</v>
      </c>
      <c r="T23" s="17">
        <v>2349521.2508599572</v>
      </c>
      <c r="U23" s="17">
        <v>2813640.1039923225</v>
      </c>
      <c r="V23" s="17">
        <v>3093654.7862073611</v>
      </c>
      <c r="W23" s="17">
        <v>3182307.9150553253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944869.44194507273</v>
      </c>
      <c r="D26" s="5">
        <v>888648.22370157565</v>
      </c>
      <c r="E26" s="5">
        <v>843712.24049572414</v>
      </c>
      <c r="F26" s="5">
        <v>771907.09795321745</v>
      </c>
      <c r="G26" s="5">
        <v>759224.40010962752</v>
      </c>
      <c r="H26" s="5">
        <v>791803.97913768911</v>
      </c>
      <c r="I26" s="5">
        <v>797165.16128911788</v>
      </c>
      <c r="J26" s="5">
        <v>766272.49995436927</v>
      </c>
      <c r="K26" s="5">
        <v>770288.39534152986</v>
      </c>
      <c r="L26" s="5">
        <v>726847.08312640747</v>
      </c>
      <c r="M26" s="5">
        <v>723267.945278264</v>
      </c>
      <c r="N26" s="5">
        <v>706551.03369634564</v>
      </c>
      <c r="O26" s="5">
        <v>746065.9739799219</v>
      </c>
      <c r="P26" s="5">
        <v>744584.58706452919</v>
      </c>
      <c r="Q26" s="5">
        <v>604715.92552988406</v>
      </c>
      <c r="R26" s="5">
        <v>553969.07377605129</v>
      </c>
      <c r="S26" s="5">
        <v>470898.28894823988</v>
      </c>
      <c r="T26" s="5">
        <v>472533.71189739287</v>
      </c>
      <c r="U26" s="5">
        <v>481681.90019089001</v>
      </c>
      <c r="V26" s="5">
        <v>471911.6319381966</v>
      </c>
      <c r="W26" s="5">
        <v>470443.44671495561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79796.972266611396</v>
      </c>
      <c r="D28" s="5">
        <v>80105.809368862581</v>
      </c>
      <c r="E28" s="5">
        <v>91361.807327561299</v>
      </c>
      <c r="F28" s="5">
        <v>92688.623881928608</v>
      </c>
      <c r="G28" s="5">
        <v>91202.25221070151</v>
      </c>
      <c r="H28" s="5">
        <v>99870.929069219303</v>
      </c>
      <c r="I28" s="5">
        <v>117245.21545484831</v>
      </c>
      <c r="J28" s="5">
        <v>100016.09368603354</v>
      </c>
      <c r="K28" s="5">
        <v>101162.24388719496</v>
      </c>
      <c r="L28" s="5">
        <v>220527.10600408819</v>
      </c>
      <c r="M28" s="5">
        <v>231525.68643144472</v>
      </c>
      <c r="N28" s="5">
        <v>244376.8620149424</v>
      </c>
      <c r="O28" s="5">
        <v>224095.34972395236</v>
      </c>
      <c r="P28" s="5">
        <v>243263.47859445505</v>
      </c>
      <c r="Q28" s="5">
        <v>515769.00531496777</v>
      </c>
      <c r="R28" s="5">
        <v>551377.34164122702</v>
      </c>
      <c r="S28" s="5">
        <v>639280.16137892182</v>
      </c>
      <c r="T28" s="5">
        <v>669605.10800954967</v>
      </c>
      <c r="U28" s="5">
        <v>586044.55380031979</v>
      </c>
      <c r="V28" s="5">
        <v>589259.87505800673</v>
      </c>
      <c r="W28" s="5">
        <v>591230.69709291193</v>
      </c>
    </row>
    <row r="29" spans="1:23">
      <c r="A29" s="6" t="s">
        <v>144</v>
      </c>
      <c r="B29" s="6" t="s">
        <v>115</v>
      </c>
      <c r="C29" s="5">
        <v>216.46196276111618</v>
      </c>
      <c r="D29" s="5">
        <v>9.6014607636300013</v>
      </c>
      <c r="E29" s="5">
        <v>3872.7741560348659</v>
      </c>
      <c r="F29" s="5">
        <v>5674.770068933165</v>
      </c>
      <c r="G29" s="5">
        <v>5026.0274715160858</v>
      </c>
      <c r="H29" s="5">
        <v>5255.7565397639137</v>
      </c>
      <c r="I29" s="5">
        <v>4851.9427467402966</v>
      </c>
      <c r="J29" s="5">
        <v>10008.365003617573</v>
      </c>
      <c r="K29" s="5">
        <v>7043.6394775841336</v>
      </c>
      <c r="L29" s="5">
        <v>17402.286383904826</v>
      </c>
      <c r="M29" s="5">
        <v>13118.936443186698</v>
      </c>
      <c r="N29" s="5">
        <v>61803.870036594853</v>
      </c>
      <c r="O29" s="5">
        <v>27327.817324294643</v>
      </c>
      <c r="P29" s="5">
        <v>42103.849238651601</v>
      </c>
      <c r="Q29" s="5">
        <v>41102.03268332647</v>
      </c>
      <c r="R29" s="5">
        <v>72864.921397360682</v>
      </c>
      <c r="S29" s="5">
        <v>395463.27254791441</v>
      </c>
      <c r="T29" s="5">
        <v>494828.58529844199</v>
      </c>
      <c r="U29" s="5">
        <v>548266.98353450908</v>
      </c>
      <c r="V29" s="5">
        <v>568574.79991593433</v>
      </c>
      <c r="W29" s="5">
        <v>633945.99298336788</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1024882.8761744453</v>
      </c>
      <c r="D34" s="17">
        <v>968763.63453120179</v>
      </c>
      <c r="E34" s="17">
        <v>938946.82197932038</v>
      </c>
      <c r="F34" s="17">
        <v>870270.49190407922</v>
      </c>
      <c r="G34" s="17">
        <v>855452.67979184503</v>
      </c>
      <c r="H34" s="17">
        <v>896930.66474667226</v>
      </c>
      <c r="I34" s="17">
        <v>919262.31949070655</v>
      </c>
      <c r="J34" s="17">
        <v>876296.95864402037</v>
      </c>
      <c r="K34" s="17">
        <v>878494.27870630904</v>
      </c>
      <c r="L34" s="17">
        <v>964776.47551440052</v>
      </c>
      <c r="M34" s="17">
        <v>967912.56815289543</v>
      </c>
      <c r="N34" s="17">
        <v>1012731.7657478829</v>
      </c>
      <c r="O34" s="17">
        <v>997489.14102816884</v>
      </c>
      <c r="P34" s="17">
        <v>1029951.9148976358</v>
      </c>
      <c r="Q34" s="17">
        <v>1161586.9635281782</v>
      </c>
      <c r="R34" s="17">
        <v>1178211.3368146389</v>
      </c>
      <c r="S34" s="17">
        <v>1505641.7228750761</v>
      </c>
      <c r="T34" s="17">
        <v>1636967.4052053846</v>
      </c>
      <c r="U34" s="17">
        <v>1615993.4375257189</v>
      </c>
      <c r="V34" s="17">
        <v>1629746.3069121377</v>
      </c>
      <c r="W34" s="17">
        <v>1695620.1367912353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256364.59265018976</v>
      </c>
      <c r="D38" s="5">
        <v>266264.83406130603</v>
      </c>
      <c r="E38" s="5">
        <v>264991.39412899618</v>
      </c>
      <c r="F38" s="5">
        <v>257566.70681369057</v>
      </c>
      <c r="G38" s="5">
        <v>249171.69180754814</v>
      </c>
      <c r="H38" s="5">
        <v>222644.54308327113</v>
      </c>
      <c r="I38" s="5">
        <v>148523.40287030203</v>
      </c>
      <c r="J38" s="5">
        <v>140186.06310220051</v>
      </c>
      <c r="K38" s="5">
        <v>121683.75062246474</v>
      </c>
      <c r="L38" s="5">
        <v>101737.1787916191</v>
      </c>
      <c r="M38" s="5">
        <v>52435.946843399339</v>
      </c>
      <c r="N38" s="5">
        <v>57015.079994132313</v>
      </c>
      <c r="O38" s="5">
        <v>58540.636398789153</v>
      </c>
      <c r="P38" s="5">
        <v>53893.284339494487</v>
      </c>
      <c r="Q38" s="5">
        <v>41301.067252576555</v>
      </c>
      <c r="R38" s="5">
        <v>18725.977303854233</v>
      </c>
      <c r="S38" s="5">
        <v>19504.0554778894</v>
      </c>
      <c r="T38" s="5">
        <v>16355.099875814967</v>
      </c>
      <c r="U38" s="5">
        <v>20180.416659829803</v>
      </c>
      <c r="V38" s="5">
        <v>20501.405402365403</v>
      </c>
      <c r="W38" s="5">
        <v>18635.618604036204</v>
      </c>
    </row>
    <row r="39" spans="1:23">
      <c r="A39" s="6" t="s">
        <v>145</v>
      </c>
      <c r="B39" s="6" t="s">
        <v>114</v>
      </c>
      <c r="C39" s="5">
        <v>2833.2540587959443</v>
      </c>
      <c r="D39" s="5">
        <v>1511.1472880784343</v>
      </c>
      <c r="E39" s="5">
        <v>1264.0812173324985</v>
      </c>
      <c r="F39" s="5">
        <v>1584.265801272194</v>
      </c>
      <c r="G39" s="5">
        <v>2184.3787348532546</v>
      </c>
      <c r="H39" s="5">
        <v>2603.9860000579224</v>
      </c>
      <c r="I39" s="5">
        <v>34896.118608633777</v>
      </c>
      <c r="J39" s="5">
        <v>3725.9788905529767</v>
      </c>
      <c r="K39" s="5">
        <v>5498.5822060654855</v>
      </c>
      <c r="L39" s="5">
        <v>44539.593341475062</v>
      </c>
      <c r="M39" s="5">
        <v>49508.981215929976</v>
      </c>
      <c r="N39" s="5">
        <v>218321.02822550427</v>
      </c>
      <c r="O39" s="5">
        <v>232279.40177967193</v>
      </c>
      <c r="P39" s="5">
        <v>222455.03634749408</v>
      </c>
      <c r="Q39" s="5">
        <v>215086.99010318404</v>
      </c>
      <c r="R39" s="5">
        <v>235890.79918559393</v>
      </c>
      <c r="S39" s="5">
        <v>272039.60238176771</v>
      </c>
      <c r="T39" s="5">
        <v>240382.49244160805</v>
      </c>
      <c r="U39" s="5">
        <v>0</v>
      </c>
      <c r="V39" s="5">
        <v>0</v>
      </c>
      <c r="W39" s="5">
        <v>0</v>
      </c>
    </row>
    <row r="40" spans="1:23">
      <c r="A40" s="6" t="s">
        <v>145</v>
      </c>
      <c r="B40" s="6" t="s">
        <v>115</v>
      </c>
      <c r="C40" s="5">
        <v>3385.9619574285184</v>
      </c>
      <c r="D40" s="5">
        <v>1779.7114281225088</v>
      </c>
      <c r="E40" s="5">
        <v>1038.704687295959</v>
      </c>
      <c r="F40" s="5">
        <v>856.95836427266306</v>
      </c>
      <c r="G40" s="5">
        <v>2259.7301990076353</v>
      </c>
      <c r="H40" s="5">
        <v>1456.9984006518216</v>
      </c>
      <c r="I40" s="5">
        <v>3042.0064179549304</v>
      </c>
      <c r="J40" s="5">
        <v>2980.4762896415741</v>
      </c>
      <c r="K40" s="5">
        <v>2532.7639212286695</v>
      </c>
      <c r="L40" s="5">
        <v>11911.973818290911</v>
      </c>
      <c r="M40" s="5">
        <v>22991.919187548498</v>
      </c>
      <c r="N40" s="5">
        <v>239674.09456981713</v>
      </c>
      <c r="O40" s="5">
        <v>243626.86036096734</v>
      </c>
      <c r="P40" s="5">
        <v>193159.13370884972</v>
      </c>
      <c r="Q40" s="5">
        <v>196099.65109507859</v>
      </c>
      <c r="R40" s="5">
        <v>291629.39217607316</v>
      </c>
      <c r="S40" s="5">
        <v>372238.0824693797</v>
      </c>
      <c r="T40" s="5">
        <v>302959.00244409346</v>
      </c>
      <c r="U40" s="5">
        <v>345291.80950918666</v>
      </c>
      <c r="V40" s="5">
        <v>473041.31656711816</v>
      </c>
      <c r="W40" s="5">
        <v>311053.63287831348</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262583.80866641423</v>
      </c>
      <c r="D45" s="17">
        <v>269555.69277750701</v>
      </c>
      <c r="E45" s="17">
        <v>267294.18003362464</v>
      </c>
      <c r="F45" s="17">
        <v>260007.93097923542</v>
      </c>
      <c r="G45" s="17">
        <v>253615.80074140904</v>
      </c>
      <c r="H45" s="17">
        <v>226705.52748398087</v>
      </c>
      <c r="I45" s="17">
        <v>186461.52789689074</v>
      </c>
      <c r="J45" s="17">
        <v>146892.51828239506</v>
      </c>
      <c r="K45" s="17">
        <v>129715.0967497589</v>
      </c>
      <c r="L45" s="17">
        <v>158188.74595138506</v>
      </c>
      <c r="M45" s="17">
        <v>124936.84724687781</v>
      </c>
      <c r="N45" s="17">
        <v>515010.20278945373</v>
      </c>
      <c r="O45" s="17">
        <v>534446.89853942837</v>
      </c>
      <c r="P45" s="17">
        <v>469507.45439583831</v>
      </c>
      <c r="Q45" s="17">
        <v>452487.70845083916</v>
      </c>
      <c r="R45" s="17">
        <v>546246.16866552131</v>
      </c>
      <c r="S45" s="17">
        <v>663781.74032903672</v>
      </c>
      <c r="T45" s="17">
        <v>559696.59476151643</v>
      </c>
      <c r="U45" s="17">
        <v>365472.22616901645</v>
      </c>
      <c r="V45" s="17">
        <v>493542.72196948354</v>
      </c>
      <c r="W45" s="17">
        <v>329689.2514823497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152019.40214705162</v>
      </c>
      <c r="D50" s="5">
        <v>160943.56234909021</v>
      </c>
      <c r="E50" s="5">
        <v>133149.21350693528</v>
      </c>
      <c r="F50" s="5">
        <v>140443.08597796116</v>
      </c>
      <c r="G50" s="5">
        <v>129399.12726038895</v>
      </c>
      <c r="H50" s="5">
        <v>133721.41539063229</v>
      </c>
      <c r="I50" s="5">
        <v>222879.23071050222</v>
      </c>
      <c r="J50" s="5">
        <v>142068.55928226782</v>
      </c>
      <c r="K50" s="5">
        <v>174249.92848952638</v>
      </c>
      <c r="L50" s="5">
        <v>317006.62105371401</v>
      </c>
      <c r="M50" s="5">
        <v>304250.39825022849</v>
      </c>
      <c r="N50" s="5">
        <v>410051.65752230759</v>
      </c>
      <c r="O50" s="5">
        <v>453860.36673416971</v>
      </c>
      <c r="P50" s="5">
        <v>435628.45202915976</v>
      </c>
      <c r="Q50" s="5">
        <v>225761.91962987406</v>
      </c>
      <c r="R50" s="5">
        <v>233900.46187423461</v>
      </c>
      <c r="S50" s="5">
        <v>0</v>
      </c>
      <c r="T50" s="5">
        <v>0</v>
      </c>
      <c r="U50" s="5">
        <v>0</v>
      </c>
      <c r="V50" s="5">
        <v>0</v>
      </c>
      <c r="W50" s="5">
        <v>0</v>
      </c>
    </row>
    <row r="51" spans="1:23">
      <c r="A51" s="6" t="s">
        <v>146</v>
      </c>
      <c r="B51" s="6" t="s">
        <v>115</v>
      </c>
      <c r="C51" s="5">
        <v>5296.1785859227375</v>
      </c>
      <c r="D51" s="5">
        <v>6350.9635495787625</v>
      </c>
      <c r="E51" s="5">
        <v>9656.148973930709</v>
      </c>
      <c r="F51" s="5">
        <v>10758.033433703929</v>
      </c>
      <c r="G51" s="5">
        <v>9189.9519136981562</v>
      </c>
      <c r="H51" s="5">
        <v>8677.086853033994</v>
      </c>
      <c r="I51" s="5">
        <v>30968.291226330795</v>
      </c>
      <c r="J51" s="5">
        <v>11341.23951548576</v>
      </c>
      <c r="K51" s="5">
        <v>10151.187038160309</v>
      </c>
      <c r="L51" s="5">
        <v>62585.677972998485</v>
      </c>
      <c r="M51" s="5">
        <v>63223.261195390674</v>
      </c>
      <c r="N51" s="5">
        <v>88610.085429708939</v>
      </c>
      <c r="O51" s="5">
        <v>101376.09536455492</v>
      </c>
      <c r="P51" s="5">
        <v>98780.782769805533</v>
      </c>
      <c r="Q51" s="5">
        <v>100961.29314101952</v>
      </c>
      <c r="R51" s="5">
        <v>104521.41469702213</v>
      </c>
      <c r="S51" s="5">
        <v>295824.23638269166</v>
      </c>
      <c r="T51" s="5">
        <v>201260.404729236</v>
      </c>
      <c r="U51" s="5">
        <v>256943.38379432567</v>
      </c>
      <c r="V51" s="5">
        <v>365765.14089465415</v>
      </c>
      <c r="W51" s="5">
        <v>270709.90555177198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157315.58073297434</v>
      </c>
      <c r="D56" s="17">
        <v>167294.52589866897</v>
      </c>
      <c r="E56" s="17">
        <v>142805.362480866</v>
      </c>
      <c r="F56" s="17">
        <v>151201.1194116651</v>
      </c>
      <c r="G56" s="17">
        <v>138589.07917408712</v>
      </c>
      <c r="H56" s="17">
        <v>142398.50224366627</v>
      </c>
      <c r="I56" s="17">
        <v>253847.52193683301</v>
      </c>
      <c r="J56" s="17">
        <v>153409.79879775358</v>
      </c>
      <c r="K56" s="17">
        <v>184401.11552768669</v>
      </c>
      <c r="L56" s="17">
        <v>379592.29902671248</v>
      </c>
      <c r="M56" s="17">
        <v>367473.65944561915</v>
      </c>
      <c r="N56" s="17">
        <v>498661.74295201653</v>
      </c>
      <c r="O56" s="17">
        <v>555236.46209872467</v>
      </c>
      <c r="P56" s="17">
        <v>534409.23479896528</v>
      </c>
      <c r="Q56" s="17">
        <v>326723.21277089359</v>
      </c>
      <c r="R56" s="17">
        <v>338421.87657125673</v>
      </c>
      <c r="S56" s="17">
        <v>295824.23638269166</v>
      </c>
      <c r="T56" s="17">
        <v>201260.404729236</v>
      </c>
      <c r="U56" s="17">
        <v>256943.38379432567</v>
      </c>
      <c r="V56" s="17">
        <v>365765.14089465415</v>
      </c>
      <c r="W56" s="17">
        <v>270709.90555177198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1929182.7982689766</v>
      </c>
      <c r="D4" s="5">
        <v>1869962.9172436229</v>
      </c>
      <c r="E4" s="5">
        <v>1983679.6294333504</v>
      </c>
      <c r="F4" s="5">
        <v>1868717.1684135981</v>
      </c>
      <c r="G4" s="5">
        <v>1794837.9561297272</v>
      </c>
      <c r="H4" s="5">
        <v>1723733.1145970293</v>
      </c>
      <c r="I4" s="5">
        <v>1895731.2669277384</v>
      </c>
      <c r="J4" s="5">
        <v>1869014.1527812118</v>
      </c>
      <c r="K4" s="5">
        <v>1859827.8933354991</v>
      </c>
      <c r="L4" s="5">
        <v>1833265.2685310363</v>
      </c>
      <c r="M4" s="5">
        <v>1587273.2529485936</v>
      </c>
      <c r="N4" s="5">
        <v>1401458.0153773376</v>
      </c>
      <c r="O4" s="5">
        <v>1423467.4689311211</v>
      </c>
      <c r="P4" s="5">
        <v>1367966.859920501</v>
      </c>
      <c r="Q4" s="5">
        <v>650232.42080878082</v>
      </c>
      <c r="R4" s="5">
        <v>541624.96904938971</v>
      </c>
      <c r="S4" s="5">
        <v>363878.98018895782</v>
      </c>
      <c r="T4" s="5">
        <v>366085.85919503751</v>
      </c>
      <c r="U4" s="5">
        <v>375662.18427094672</v>
      </c>
      <c r="V4" s="5">
        <v>360539.84747982817</v>
      </c>
      <c r="W4" s="5">
        <v>347098.15076216427</v>
      </c>
      <c r="X4" s="19"/>
    </row>
    <row r="5" spans="1:24">
      <c r="A5" s="6" t="s">
        <v>76</v>
      </c>
      <c r="B5" s="6" t="s">
        <v>113</v>
      </c>
      <c r="C5" s="5">
        <v>256466.46390062355</v>
      </c>
      <c r="D5" s="5">
        <v>269584.76331017236</v>
      </c>
      <c r="E5" s="5">
        <v>268144.85442696925</v>
      </c>
      <c r="F5" s="5">
        <v>271957.75228987646</v>
      </c>
      <c r="G5" s="5">
        <v>274114.67886650539</v>
      </c>
      <c r="H5" s="5">
        <v>247491.21695194882</v>
      </c>
      <c r="I5" s="5">
        <v>244877.11928372597</v>
      </c>
      <c r="J5" s="5">
        <v>215650.37343046267</v>
      </c>
      <c r="K5" s="5">
        <v>221586.1205310098</v>
      </c>
      <c r="L5" s="5">
        <v>178024.54271974289</v>
      </c>
      <c r="M5" s="5">
        <v>173668.08013116146</v>
      </c>
      <c r="N5" s="5">
        <v>175973.22821408513</v>
      </c>
      <c r="O5" s="5">
        <v>179177.39375046422</v>
      </c>
      <c r="P5" s="5">
        <v>174794.62601385728</v>
      </c>
      <c r="Q5" s="5">
        <v>178462.50649485478</v>
      </c>
      <c r="R5" s="5">
        <v>176349.38836955809</v>
      </c>
      <c r="S5" s="5">
        <v>172734.85265069088</v>
      </c>
      <c r="T5" s="5">
        <v>176076.60994890943</v>
      </c>
      <c r="U5" s="5">
        <v>178943.5541378207</v>
      </c>
      <c r="V5" s="5">
        <v>173441.93781955101</v>
      </c>
      <c r="W5" s="5">
        <v>172503.78802939702</v>
      </c>
      <c r="X5" s="19"/>
    </row>
    <row r="6" spans="1:24">
      <c r="A6" s="6" t="s">
        <v>76</v>
      </c>
      <c r="B6" s="6" t="s">
        <v>114</v>
      </c>
      <c r="C6" s="5">
        <v>236888.41329844313</v>
      </c>
      <c r="D6" s="5">
        <v>244939.35892216794</v>
      </c>
      <c r="E6" s="5">
        <v>231494.31282116787</v>
      </c>
      <c r="F6" s="5">
        <v>134491.30242908272</v>
      </c>
      <c r="G6" s="5">
        <v>137894.51254740931</v>
      </c>
      <c r="H6" s="5">
        <v>140941.17326857185</v>
      </c>
      <c r="I6" s="5">
        <v>178599.34658524711</v>
      </c>
      <c r="J6" s="5">
        <v>144446.58886779184</v>
      </c>
      <c r="K6" s="5">
        <v>142396.69002723679</v>
      </c>
      <c r="L6" s="5">
        <v>305328.8869930855</v>
      </c>
      <c r="M6" s="5">
        <v>204482.96517859751</v>
      </c>
      <c r="N6" s="5">
        <v>330681.59952879581</v>
      </c>
      <c r="O6" s="5">
        <v>320715.89623964974</v>
      </c>
      <c r="P6" s="5">
        <v>225190.61547080553</v>
      </c>
      <c r="Q6" s="5">
        <v>391887.77887109184</v>
      </c>
      <c r="R6" s="5">
        <v>332843.33105381054</v>
      </c>
      <c r="S6" s="5">
        <v>535189.83951954183</v>
      </c>
      <c r="T6" s="5">
        <v>320313.03480485344</v>
      </c>
      <c r="U6" s="5">
        <v>301840.14814404264</v>
      </c>
      <c r="V6" s="5">
        <v>406936.95728728152</v>
      </c>
      <c r="W6" s="5">
        <v>264558.72585253243</v>
      </c>
      <c r="X6" s="19"/>
    </row>
    <row r="7" spans="1:24">
      <c r="A7" s="6" t="s">
        <v>76</v>
      </c>
      <c r="B7" s="6" t="s">
        <v>115</v>
      </c>
      <c r="C7" s="5">
        <v>10552.76630803913</v>
      </c>
      <c r="D7" s="5">
        <v>8377.0198716604536</v>
      </c>
      <c r="E7" s="5">
        <v>12348.596916097713</v>
      </c>
      <c r="F7" s="5">
        <v>5688.8847290401036</v>
      </c>
      <c r="G7" s="5">
        <v>4826.2040529630203</v>
      </c>
      <c r="H7" s="5">
        <v>4423.8382794982499</v>
      </c>
      <c r="I7" s="5">
        <v>8762.5112535017906</v>
      </c>
      <c r="J7" s="5">
        <v>16490.850180141842</v>
      </c>
      <c r="K7" s="5">
        <v>10051.616011625283</v>
      </c>
      <c r="L7" s="5">
        <v>28634.525220664949</v>
      </c>
      <c r="M7" s="5">
        <v>12056.824347430327</v>
      </c>
      <c r="N7" s="5">
        <v>26591.342148310632</v>
      </c>
      <c r="O7" s="5">
        <v>15992.531226502828</v>
      </c>
      <c r="P7" s="5">
        <v>18592.128439594886</v>
      </c>
      <c r="Q7" s="5">
        <v>38964.181644324584</v>
      </c>
      <c r="R7" s="5">
        <v>45002.972320270477</v>
      </c>
      <c r="S7" s="5">
        <v>246287.27995540918</v>
      </c>
      <c r="T7" s="5">
        <v>91278.899204844653</v>
      </c>
      <c r="U7" s="5">
        <v>60575.950913775545</v>
      </c>
      <c r="V7" s="5">
        <v>175369.10543580743</v>
      </c>
      <c r="W7" s="5">
        <v>52736.088266477047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2433090.4417760819</v>
      </c>
      <c r="D12" s="17">
        <v>2392864.059347624</v>
      </c>
      <c r="E12" s="17">
        <v>2495667.3935975851</v>
      </c>
      <c r="F12" s="17">
        <v>2280855.1078615976</v>
      </c>
      <c r="G12" s="17">
        <v>2211673.3515966046</v>
      </c>
      <c r="H12" s="17">
        <v>2116589.3430970483</v>
      </c>
      <c r="I12" s="17">
        <v>2327970.2440502131</v>
      </c>
      <c r="J12" s="17">
        <v>2245601.9652596079</v>
      </c>
      <c r="K12" s="17">
        <v>2233862.3199053709</v>
      </c>
      <c r="L12" s="17">
        <v>2345253.22346453</v>
      </c>
      <c r="M12" s="17">
        <v>1977481.1226057829</v>
      </c>
      <c r="N12" s="17">
        <v>1934704.1852685292</v>
      </c>
      <c r="O12" s="17">
        <v>1939353.2901477378</v>
      </c>
      <c r="P12" s="17">
        <v>1786544.2298447588</v>
      </c>
      <c r="Q12" s="17">
        <v>1259546.8878190522</v>
      </c>
      <c r="R12" s="17">
        <v>1095820.660793029</v>
      </c>
      <c r="S12" s="17">
        <v>1318090.9523145996</v>
      </c>
      <c r="T12" s="17">
        <v>953754.40315364487</v>
      </c>
      <c r="U12" s="17">
        <v>917021.83746658557</v>
      </c>
      <c r="V12" s="17">
        <v>1116287.8480224682</v>
      </c>
      <c r="W12" s="17">
        <v>836896.75291057071</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983224.23643517133</v>
      </c>
      <c r="D15" s="5">
        <v>974052.36778355308</v>
      </c>
      <c r="E15" s="5">
        <v>1021721.5462545473</v>
      </c>
      <c r="F15" s="5">
        <v>925494.33734306076</v>
      </c>
      <c r="G15" s="5">
        <v>808850.02539806243</v>
      </c>
      <c r="H15" s="5">
        <v>753870.49641682068</v>
      </c>
      <c r="I15" s="5">
        <v>916130.73980041523</v>
      </c>
      <c r="J15" s="5">
        <v>919258.02751397295</v>
      </c>
      <c r="K15" s="5">
        <v>921969.38214300049</v>
      </c>
      <c r="L15" s="5">
        <v>846922.09657168086</v>
      </c>
      <c r="M15" s="5">
        <v>600531.31835853169</v>
      </c>
      <c r="N15" s="5">
        <v>600531.17954249261</v>
      </c>
      <c r="O15" s="5">
        <v>615783.70201335347</v>
      </c>
      <c r="P15" s="5">
        <v>609832.1024764328</v>
      </c>
      <c r="Q15" s="5">
        <v>138278.67700004563</v>
      </c>
      <c r="R15" s="5">
        <v>140859.9369133721</v>
      </c>
      <c r="S15" s="5">
        <v>139615.71717850782</v>
      </c>
      <c r="T15" s="5">
        <v>136841.74452477504</v>
      </c>
      <c r="U15" s="5">
        <v>142044.73165095298</v>
      </c>
      <c r="V15" s="5">
        <v>136724.25933854026</v>
      </c>
      <c r="W15" s="5">
        <v>126810.49843894754</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2238.7848305651833</v>
      </c>
      <c r="D17" s="5">
        <v>2370.9646649140495</v>
      </c>
      <c r="E17" s="5">
        <v>7237.1704283699992</v>
      </c>
      <c r="F17" s="5">
        <v>4479.9902503439698</v>
      </c>
      <c r="G17" s="5">
        <v>4729.1395176594724</v>
      </c>
      <c r="H17" s="5">
        <v>4971.9881164880817</v>
      </c>
      <c r="I17" s="5">
        <v>27381.585353778108</v>
      </c>
      <c r="J17" s="5">
        <v>5259.3713613829314</v>
      </c>
      <c r="K17" s="5">
        <v>5400.05321568819</v>
      </c>
      <c r="L17" s="5">
        <v>38287.24747038808</v>
      </c>
      <c r="M17" s="5">
        <v>17449.938593660896</v>
      </c>
      <c r="N17" s="5">
        <v>46092.939692744992</v>
      </c>
      <c r="O17" s="5">
        <v>55576.772811039882</v>
      </c>
      <c r="P17" s="5">
        <v>26258.957572642255</v>
      </c>
      <c r="Q17" s="5">
        <v>88701.053298815823</v>
      </c>
      <c r="R17" s="5">
        <v>70156.667528012578</v>
      </c>
      <c r="S17" s="5">
        <v>156436.53775184759</v>
      </c>
      <c r="T17" s="5">
        <v>93306.516248573855</v>
      </c>
      <c r="U17" s="5">
        <v>94452.764453932454</v>
      </c>
      <c r="V17" s="5">
        <v>146338.29085016466</v>
      </c>
      <c r="W17" s="5">
        <v>78981.59041782358</v>
      </c>
    </row>
    <row r="18" spans="1:23">
      <c r="A18" s="6" t="s">
        <v>127</v>
      </c>
      <c r="B18" s="6" t="s">
        <v>115</v>
      </c>
      <c r="C18" s="5">
        <v>1654.1636010861805</v>
      </c>
      <c r="D18" s="5">
        <v>239.05886312995773</v>
      </c>
      <c r="E18" s="5">
        <v>1568.4416386110302</v>
      </c>
      <c r="F18" s="5">
        <v>2731.669129508814</v>
      </c>
      <c r="G18" s="5">
        <v>1644.3571989373163</v>
      </c>
      <c r="H18" s="5">
        <v>2047.9500996102454</v>
      </c>
      <c r="I18" s="5">
        <v>1931.82018871846</v>
      </c>
      <c r="J18" s="5">
        <v>3838.5341923444926</v>
      </c>
      <c r="K18" s="5">
        <v>3140.0749905124885</v>
      </c>
      <c r="L18" s="5">
        <v>3629.3302256321717</v>
      </c>
      <c r="M18" s="5">
        <v>3637.0113715558855</v>
      </c>
      <c r="N18" s="5">
        <v>4530.2344487224154</v>
      </c>
      <c r="O18" s="5">
        <v>3004.2523365395309</v>
      </c>
      <c r="P18" s="5">
        <v>4363.6021942902671</v>
      </c>
      <c r="Q18" s="5">
        <v>11215.445307597318</v>
      </c>
      <c r="R18" s="5">
        <v>16678.018592102311</v>
      </c>
      <c r="S18" s="5">
        <v>70492.354910218026</v>
      </c>
      <c r="T18" s="5">
        <v>25630.446313879587</v>
      </c>
      <c r="U18" s="5">
        <v>13280.44366544343</v>
      </c>
      <c r="V18" s="5">
        <v>51946.153849777824</v>
      </c>
      <c r="W18" s="5">
        <v>12603.709912311026</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987117.18486682267</v>
      </c>
      <c r="D23" s="17">
        <v>976662.39131159708</v>
      </c>
      <c r="E23" s="17">
        <v>1030527.1583215283</v>
      </c>
      <c r="F23" s="17">
        <v>932705.99672291346</v>
      </c>
      <c r="G23" s="17">
        <v>815223.52211465919</v>
      </c>
      <c r="H23" s="17">
        <v>760890.43463291903</v>
      </c>
      <c r="I23" s="17">
        <v>945444.14534291183</v>
      </c>
      <c r="J23" s="17">
        <v>928355.93306770036</v>
      </c>
      <c r="K23" s="17">
        <v>930509.51034920115</v>
      </c>
      <c r="L23" s="17">
        <v>888838.67426770111</v>
      </c>
      <c r="M23" s="17">
        <v>621618.26832374849</v>
      </c>
      <c r="N23" s="17">
        <v>651154.35368396004</v>
      </c>
      <c r="O23" s="17">
        <v>674364.72716093296</v>
      </c>
      <c r="P23" s="17">
        <v>640454.66224336531</v>
      </c>
      <c r="Q23" s="17">
        <v>238195.17560645877</v>
      </c>
      <c r="R23" s="17">
        <v>227694.62303348698</v>
      </c>
      <c r="S23" s="17">
        <v>366544.60984057345</v>
      </c>
      <c r="T23" s="17">
        <v>255778.70708722851</v>
      </c>
      <c r="U23" s="17">
        <v>249777.93977032884</v>
      </c>
      <c r="V23" s="17">
        <v>335008.70403848274</v>
      </c>
      <c r="W23" s="17">
        <v>218395.79876908215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945958.56183380529</v>
      </c>
      <c r="D26" s="5">
        <v>895910.54946006963</v>
      </c>
      <c r="E26" s="5">
        <v>961958.08317880274</v>
      </c>
      <c r="F26" s="5">
        <v>943222.8310705371</v>
      </c>
      <c r="G26" s="5">
        <v>985987.93073166464</v>
      </c>
      <c r="H26" s="5">
        <v>969862.61818020861</v>
      </c>
      <c r="I26" s="5">
        <v>979600.52712732274</v>
      </c>
      <c r="J26" s="5">
        <v>949756.12526723859</v>
      </c>
      <c r="K26" s="5">
        <v>937858.51119249826</v>
      </c>
      <c r="L26" s="5">
        <v>986343.17195935512</v>
      </c>
      <c r="M26" s="5">
        <v>986741.93459006178</v>
      </c>
      <c r="N26" s="5">
        <v>800926.83583484509</v>
      </c>
      <c r="O26" s="5">
        <v>807683.76691776712</v>
      </c>
      <c r="P26" s="5">
        <v>758134.75744406809</v>
      </c>
      <c r="Q26" s="5">
        <v>511953.74380873522</v>
      </c>
      <c r="R26" s="5">
        <v>400765.03213601763</v>
      </c>
      <c r="S26" s="5">
        <v>224263.26301045</v>
      </c>
      <c r="T26" s="5">
        <v>229244.11467026244</v>
      </c>
      <c r="U26" s="5">
        <v>233617.45261999374</v>
      </c>
      <c r="V26" s="5">
        <v>223815.58814128791</v>
      </c>
      <c r="W26" s="5">
        <v>220287.65232321675</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79796.972266611381</v>
      </c>
      <c r="D28" s="5">
        <v>80105.809368862596</v>
      </c>
      <c r="E28" s="5">
        <v>90807.804028825893</v>
      </c>
      <c r="F28" s="5">
        <v>88127.579677649119</v>
      </c>
      <c r="G28" s="5">
        <v>88532.923105628885</v>
      </c>
      <c r="H28" s="5">
        <v>88928.015913255178</v>
      </c>
      <c r="I28" s="5">
        <v>89336.302428335926</v>
      </c>
      <c r="J28" s="5">
        <v>88074.867125651741</v>
      </c>
      <c r="K28" s="5">
        <v>85669.585699439078</v>
      </c>
      <c r="L28" s="5">
        <v>116710.57498223479</v>
      </c>
      <c r="M28" s="5">
        <v>103405.07459845676</v>
      </c>
      <c r="N28" s="5">
        <v>153348.13527606626</v>
      </c>
      <c r="O28" s="5">
        <v>129399.53911588652</v>
      </c>
      <c r="P28" s="5">
        <v>116216.96860917742</v>
      </c>
      <c r="Q28" s="5">
        <v>194681.97354525645</v>
      </c>
      <c r="R28" s="5">
        <v>176822.6953590936</v>
      </c>
      <c r="S28" s="5">
        <v>315586.36803034629</v>
      </c>
      <c r="T28" s="5">
        <v>211206.61684520566</v>
      </c>
      <c r="U28" s="5">
        <v>207387.3836901102</v>
      </c>
      <c r="V28" s="5">
        <v>260598.6664371168</v>
      </c>
      <c r="W28" s="5">
        <v>185577.13543470891</v>
      </c>
    </row>
    <row r="29" spans="1:23">
      <c r="A29" s="6" t="s">
        <v>144</v>
      </c>
      <c r="B29" s="6" t="s">
        <v>115</v>
      </c>
      <c r="C29" s="5">
        <v>216.46196064573709</v>
      </c>
      <c r="D29" s="5">
        <v>9.6014600153760501</v>
      </c>
      <c r="E29" s="5">
        <v>227.68772793708649</v>
      </c>
      <c r="F29" s="5">
        <v>1665.1205498312761</v>
      </c>
      <c r="G29" s="5">
        <v>589.34541582858208</v>
      </c>
      <c r="H29" s="5">
        <v>323.51268343139185</v>
      </c>
      <c r="I29" s="5">
        <v>5.8613689075952902</v>
      </c>
      <c r="J29" s="5">
        <v>5074.8154745765578</v>
      </c>
      <c r="K29" s="5">
        <v>3731.2860324389676</v>
      </c>
      <c r="L29" s="5">
        <v>5334.5089267347757</v>
      </c>
      <c r="M29" s="5">
        <v>1562.0904164819278</v>
      </c>
      <c r="N29" s="5">
        <v>7138.0466423052958</v>
      </c>
      <c r="O29" s="5">
        <v>3850.2390122725537</v>
      </c>
      <c r="P29" s="5">
        <v>4304.773169047382</v>
      </c>
      <c r="Q29" s="5">
        <v>5662.1121947141346</v>
      </c>
      <c r="R29" s="5">
        <v>11483.991692150194</v>
      </c>
      <c r="S29" s="5">
        <v>39194.769664239939</v>
      </c>
      <c r="T29" s="5">
        <v>22507.98104467164</v>
      </c>
      <c r="U29" s="5">
        <v>9310.4506891371639</v>
      </c>
      <c r="V29" s="5">
        <v>29094.797595230728</v>
      </c>
      <c r="W29" s="5">
        <v>4697.3179967939313</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1025971.9960610624</v>
      </c>
      <c r="D34" s="17">
        <v>976025.96028894768</v>
      </c>
      <c r="E34" s="17">
        <v>1052993.5749355657</v>
      </c>
      <c r="F34" s="17">
        <v>1033015.5312980175</v>
      </c>
      <c r="G34" s="17">
        <v>1075110.1992531221</v>
      </c>
      <c r="H34" s="17">
        <v>1059114.1467768953</v>
      </c>
      <c r="I34" s="17">
        <v>1068942.6909245662</v>
      </c>
      <c r="J34" s="17">
        <v>1042905.8078674669</v>
      </c>
      <c r="K34" s="17">
        <v>1027259.3829243763</v>
      </c>
      <c r="L34" s="17">
        <v>1108388.2558683248</v>
      </c>
      <c r="M34" s="17">
        <v>1091709.0996050006</v>
      </c>
      <c r="N34" s="17">
        <v>961413.01775321667</v>
      </c>
      <c r="O34" s="17">
        <v>940933.54504592624</v>
      </c>
      <c r="P34" s="17">
        <v>878656.49922229291</v>
      </c>
      <c r="Q34" s="17">
        <v>712297.82954870583</v>
      </c>
      <c r="R34" s="17">
        <v>589071.71918726154</v>
      </c>
      <c r="S34" s="17">
        <v>579044.40070503624</v>
      </c>
      <c r="T34" s="17">
        <v>462958.71256013971</v>
      </c>
      <c r="U34" s="17">
        <v>450315.2869992411</v>
      </c>
      <c r="V34" s="17">
        <v>513509.05217363546</v>
      </c>
      <c r="W34" s="17">
        <v>410562.10575471964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256466.46390062355</v>
      </c>
      <c r="D38" s="5">
        <v>269584.76331017236</v>
      </c>
      <c r="E38" s="5">
        <v>268144.85442696925</v>
      </c>
      <c r="F38" s="5">
        <v>271957.75228987646</v>
      </c>
      <c r="G38" s="5">
        <v>274114.67886650539</v>
      </c>
      <c r="H38" s="5">
        <v>247491.21695194882</v>
      </c>
      <c r="I38" s="5">
        <v>244877.11928372597</v>
      </c>
      <c r="J38" s="5">
        <v>215650.37343046267</v>
      </c>
      <c r="K38" s="5">
        <v>221586.1205310098</v>
      </c>
      <c r="L38" s="5">
        <v>178024.54271974289</v>
      </c>
      <c r="M38" s="5">
        <v>173668.08013116146</v>
      </c>
      <c r="N38" s="5">
        <v>175973.22821408513</v>
      </c>
      <c r="O38" s="5">
        <v>179177.39375046422</v>
      </c>
      <c r="P38" s="5">
        <v>174794.62601385728</v>
      </c>
      <c r="Q38" s="5">
        <v>178462.50649485478</v>
      </c>
      <c r="R38" s="5">
        <v>176349.38836955809</v>
      </c>
      <c r="S38" s="5">
        <v>172734.85265069088</v>
      </c>
      <c r="T38" s="5">
        <v>176076.60994890943</v>
      </c>
      <c r="U38" s="5">
        <v>178943.5541378207</v>
      </c>
      <c r="V38" s="5">
        <v>173441.93781955101</v>
      </c>
      <c r="W38" s="5">
        <v>172503.78802939702</v>
      </c>
    </row>
    <row r="39" spans="1:23">
      <c r="A39" s="6" t="s">
        <v>145</v>
      </c>
      <c r="B39" s="6" t="s">
        <v>114</v>
      </c>
      <c r="C39" s="5">
        <v>2833.2540563184921</v>
      </c>
      <c r="D39" s="5">
        <v>1510.484026808949</v>
      </c>
      <c r="E39" s="5">
        <v>1175.8110120760514</v>
      </c>
      <c r="F39" s="5">
        <v>810.17214071869546</v>
      </c>
      <c r="G39" s="5">
        <v>1216.8443036334124</v>
      </c>
      <c r="H39" s="5">
        <v>1342.7457074241265</v>
      </c>
      <c r="I39" s="5">
        <v>1270.2219618807435</v>
      </c>
      <c r="J39" s="5">
        <v>2712.47573222748</v>
      </c>
      <c r="K39" s="5">
        <v>1604.743234655682</v>
      </c>
      <c r="L39" s="5">
        <v>9087.2904222611978</v>
      </c>
      <c r="M39" s="5">
        <v>2765.2961912583005</v>
      </c>
      <c r="N39" s="5">
        <v>3115.8473211733722</v>
      </c>
      <c r="O39" s="5">
        <v>1984.8088174879238</v>
      </c>
      <c r="P39" s="5">
        <v>2129.1297660552691</v>
      </c>
      <c r="Q39" s="5">
        <v>6472.4188062450539</v>
      </c>
      <c r="R39" s="5">
        <v>7579.9501689315448</v>
      </c>
      <c r="S39" s="5">
        <v>63166.933737347907</v>
      </c>
      <c r="T39" s="5">
        <v>15799.901711073933</v>
      </c>
      <c r="U39" s="5">
        <v>0</v>
      </c>
      <c r="V39" s="5">
        <v>0</v>
      </c>
      <c r="W39" s="5">
        <v>0</v>
      </c>
    </row>
    <row r="40" spans="1:23">
      <c r="A40" s="6" t="s">
        <v>145</v>
      </c>
      <c r="B40" s="6" t="s">
        <v>115</v>
      </c>
      <c r="C40" s="5">
        <v>3385.8903408868141</v>
      </c>
      <c r="D40" s="5">
        <v>1777.9068874803522</v>
      </c>
      <c r="E40" s="5">
        <v>1018.8000948692496</v>
      </c>
      <c r="F40" s="5">
        <v>663.17993056663033</v>
      </c>
      <c r="G40" s="5">
        <v>1579.4262933216983</v>
      </c>
      <c r="H40" s="5">
        <v>946.04595066870536</v>
      </c>
      <c r="I40" s="5">
        <v>669.57469294541386</v>
      </c>
      <c r="J40" s="5">
        <v>3512.7708249138286</v>
      </c>
      <c r="K40" s="5">
        <v>1932.9459422139182</v>
      </c>
      <c r="L40" s="5">
        <v>5179.5283528936561</v>
      </c>
      <c r="M40" s="5">
        <v>3111.1898183398571</v>
      </c>
      <c r="N40" s="5">
        <v>3819.80764784656</v>
      </c>
      <c r="O40" s="5">
        <v>842.38801010078964</v>
      </c>
      <c r="P40" s="5">
        <v>1234.7564438650377</v>
      </c>
      <c r="Q40" s="5">
        <v>6792.0444125377016</v>
      </c>
      <c r="R40" s="5">
        <v>6412.3864904146767</v>
      </c>
      <c r="S40" s="5">
        <v>55406.183016451832</v>
      </c>
      <c r="T40" s="5">
        <v>15231.293474561555</v>
      </c>
      <c r="U40" s="5">
        <v>9967.6913749070427</v>
      </c>
      <c r="V40" s="5">
        <v>28934.543926129802</v>
      </c>
      <c r="W40" s="5">
        <v>9907.5173072466478</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262685.60829782888</v>
      </c>
      <c r="D45" s="17">
        <v>272873.15422446164</v>
      </c>
      <c r="E45" s="17">
        <v>270339.46553391451</v>
      </c>
      <c r="F45" s="17">
        <v>273431.10436116176</v>
      </c>
      <c r="G45" s="17">
        <v>276910.94946346054</v>
      </c>
      <c r="H45" s="17">
        <v>249780.00861004167</v>
      </c>
      <c r="I45" s="17">
        <v>246816.91593855212</v>
      </c>
      <c r="J45" s="17">
        <v>221875.61998760398</v>
      </c>
      <c r="K45" s="17">
        <v>225123.80970787938</v>
      </c>
      <c r="L45" s="17">
        <v>192291.36149489775</v>
      </c>
      <c r="M45" s="17">
        <v>179544.56614075962</v>
      </c>
      <c r="N45" s="17">
        <v>182908.88318310506</v>
      </c>
      <c r="O45" s="17">
        <v>182004.59057805294</v>
      </c>
      <c r="P45" s="17">
        <v>178158.51222377759</v>
      </c>
      <c r="Q45" s="17">
        <v>191726.96971363755</v>
      </c>
      <c r="R45" s="17">
        <v>190341.7250289043</v>
      </c>
      <c r="S45" s="17">
        <v>291307.96940449061</v>
      </c>
      <c r="T45" s="17">
        <v>207107.80513454493</v>
      </c>
      <c r="U45" s="17">
        <v>188911.24551272774</v>
      </c>
      <c r="V45" s="17">
        <v>202376.48174568079</v>
      </c>
      <c r="W45" s="17">
        <v>182411.30533664368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152019.40214494805</v>
      </c>
      <c r="D50" s="5">
        <v>160952.10086158232</v>
      </c>
      <c r="E50" s="5">
        <v>132273.5273518959</v>
      </c>
      <c r="F50" s="5">
        <v>41073.560360370924</v>
      </c>
      <c r="G50" s="5">
        <v>43415.605620487557</v>
      </c>
      <c r="H50" s="5">
        <v>45698.423531404449</v>
      </c>
      <c r="I50" s="5">
        <v>60611.236841252328</v>
      </c>
      <c r="J50" s="5">
        <v>48399.87464852968</v>
      </c>
      <c r="K50" s="5">
        <v>49722.307877453859</v>
      </c>
      <c r="L50" s="5">
        <v>141243.77411820143</v>
      </c>
      <c r="M50" s="5">
        <v>80862.655795221552</v>
      </c>
      <c r="N50" s="5">
        <v>128124.67723881119</v>
      </c>
      <c r="O50" s="5">
        <v>133754.7754952354</v>
      </c>
      <c r="P50" s="5">
        <v>80585.559522930591</v>
      </c>
      <c r="Q50" s="5">
        <v>102032.33322077447</v>
      </c>
      <c r="R50" s="5">
        <v>78284.017997772797</v>
      </c>
      <c r="S50" s="5">
        <v>0</v>
      </c>
      <c r="T50" s="5">
        <v>0</v>
      </c>
      <c r="U50" s="5">
        <v>0</v>
      </c>
      <c r="V50" s="5">
        <v>0</v>
      </c>
      <c r="W50" s="5">
        <v>0</v>
      </c>
    </row>
    <row r="51" spans="1:23">
      <c r="A51" s="6" t="s">
        <v>146</v>
      </c>
      <c r="B51" s="6" t="s">
        <v>115</v>
      </c>
      <c r="C51" s="5">
        <v>5296.2504054203991</v>
      </c>
      <c r="D51" s="5">
        <v>6350.4526610347666</v>
      </c>
      <c r="E51" s="5">
        <v>9533.6674546803461</v>
      </c>
      <c r="F51" s="5">
        <v>628.91511913338343</v>
      </c>
      <c r="G51" s="5">
        <v>1013.0751448754235</v>
      </c>
      <c r="H51" s="5">
        <v>1106.3295457879076</v>
      </c>
      <c r="I51" s="5">
        <v>6155.2550029303229</v>
      </c>
      <c r="J51" s="5">
        <v>4064.7296883069662</v>
      </c>
      <c r="K51" s="5">
        <v>1247.309046459907</v>
      </c>
      <c r="L51" s="5">
        <v>14491.15771540435</v>
      </c>
      <c r="M51" s="5">
        <v>3746.5327410526556</v>
      </c>
      <c r="N51" s="5">
        <v>11103.253409436362</v>
      </c>
      <c r="O51" s="5">
        <v>8295.651867589957</v>
      </c>
      <c r="P51" s="5">
        <v>8688.9966323922017</v>
      </c>
      <c r="Q51" s="5">
        <v>15285.966471019188</v>
      </c>
      <c r="R51" s="5">
        <v>10428.575545603295</v>
      </c>
      <c r="S51" s="5">
        <v>80849.824361445033</v>
      </c>
      <c r="T51" s="5">
        <v>27675.161152629335</v>
      </c>
      <c r="U51" s="5">
        <v>28017.365184287908</v>
      </c>
      <c r="V51" s="5">
        <v>65347.034109262793</v>
      </c>
      <c r="W51" s="5">
        <v>25527.543050125445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157315.65255036845</v>
      </c>
      <c r="D56" s="17">
        <v>167302.55352261709</v>
      </c>
      <c r="E56" s="17">
        <v>141807.19480657624</v>
      </c>
      <c r="F56" s="17">
        <v>41702.475479504305</v>
      </c>
      <c r="G56" s="17">
        <v>44428.68076536298</v>
      </c>
      <c r="H56" s="17">
        <v>46804.753077192356</v>
      </c>
      <c r="I56" s="17">
        <v>66766.491844182645</v>
      </c>
      <c r="J56" s="17">
        <v>52464.604336836645</v>
      </c>
      <c r="K56" s="17">
        <v>50969.616923913767</v>
      </c>
      <c r="L56" s="17">
        <v>155734.93183360578</v>
      </c>
      <c r="M56" s="17">
        <v>84609.188536274203</v>
      </c>
      <c r="N56" s="17">
        <v>139227.93064824754</v>
      </c>
      <c r="O56" s="17">
        <v>142050.42736282537</v>
      </c>
      <c r="P56" s="17">
        <v>89274.556155322789</v>
      </c>
      <c r="Q56" s="17">
        <v>117318.29969179365</v>
      </c>
      <c r="R56" s="17">
        <v>88712.59354337609</v>
      </c>
      <c r="S56" s="17">
        <v>80849.824361445033</v>
      </c>
      <c r="T56" s="17">
        <v>27675.161152629335</v>
      </c>
      <c r="U56" s="17">
        <v>28017.365184287908</v>
      </c>
      <c r="V56" s="17">
        <v>65347.034109262793</v>
      </c>
      <c r="W56" s="17">
        <v>25527.543050125445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8.6132584562453189</v>
      </c>
      <c r="R62" s="5">
        <v>0</v>
      </c>
      <c r="S62" s="5">
        <v>344.14800305434687</v>
      </c>
      <c r="T62" s="5">
        <v>234.01721910255077</v>
      </c>
      <c r="U62" s="5">
        <v>0</v>
      </c>
      <c r="V62" s="5">
        <v>46.575955406284102</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8.6132584562453189</v>
      </c>
      <c r="R67" s="17">
        <v>0</v>
      </c>
      <c r="S67" s="17">
        <v>344.14800305434687</v>
      </c>
      <c r="T67" s="17">
        <v>234.01721910255077</v>
      </c>
      <c r="U67" s="17">
        <v>0</v>
      </c>
      <c r="V67" s="17">
        <v>46.575955406284102</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87687.334312150226</v>
      </c>
      <c r="G7" s="5">
        <v>87687.334312150226</v>
      </c>
      <c r="H7" s="5">
        <v>162192.38393443738</v>
      </c>
      <c r="I7" s="5">
        <v>171000.60841609753</v>
      </c>
      <c r="J7" s="5">
        <v>198600.68761181642</v>
      </c>
      <c r="K7" s="5">
        <v>223544.05195406079</v>
      </c>
      <c r="L7" s="5">
        <v>255181.25125236818</v>
      </c>
      <c r="M7" s="5">
        <v>460036.20250088198</v>
      </c>
      <c r="N7" s="5">
        <v>561048.51895954495</v>
      </c>
      <c r="O7" s="5">
        <v>571626.02147897868</v>
      </c>
      <c r="P7" s="5">
        <v>644351.742108137</v>
      </c>
      <c r="Q7" s="5">
        <v>644351.74210824026</v>
      </c>
      <c r="R7" s="5">
        <v>773633.24793347111</v>
      </c>
      <c r="S7" s="5">
        <v>937788.31968873262</v>
      </c>
      <c r="T7" s="5">
        <v>950896.25007142778</v>
      </c>
      <c r="U7" s="5">
        <v>970207.20420273219</v>
      </c>
      <c r="V7" s="5">
        <v>970207.20420298818</v>
      </c>
      <c r="W7" s="5">
        <v>1046234.3487995117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30691.035878865368</v>
      </c>
      <c r="H9" s="5">
        <v>64176.157685902072</v>
      </c>
      <c r="I9" s="5">
        <v>199541.04712173832</v>
      </c>
      <c r="J9" s="5">
        <v>302285.22591168038</v>
      </c>
      <c r="K9" s="5">
        <v>313579.51658611582</v>
      </c>
      <c r="L9" s="5">
        <v>376509.62912551925</v>
      </c>
      <c r="M9" s="5">
        <v>459826.52053510491</v>
      </c>
      <c r="N9" s="5">
        <v>464860.95087099925</v>
      </c>
      <c r="O9" s="5">
        <v>548577.48570877325</v>
      </c>
      <c r="P9" s="5">
        <v>554209.96073793247</v>
      </c>
      <c r="Q9" s="5">
        <v>752216.20509190834</v>
      </c>
      <c r="R9" s="5">
        <v>814956.30431193952</v>
      </c>
      <c r="S9" s="5">
        <v>984675.74310090533</v>
      </c>
      <c r="T9" s="5">
        <v>996674.68313281517</v>
      </c>
      <c r="U9" s="5">
        <v>1020291.3161401376</v>
      </c>
      <c r="V9" s="5">
        <v>1018894.9882790002</v>
      </c>
      <c r="W9" s="5">
        <v>1001447.0006705082</v>
      </c>
      <c r="X9" s="19"/>
    </row>
    <row r="10" spans="1:24">
      <c r="A10" s="6" t="s">
        <v>76</v>
      </c>
      <c r="B10" s="6" t="s">
        <v>119</v>
      </c>
      <c r="C10" s="5">
        <v>0</v>
      </c>
      <c r="D10" s="5">
        <v>156032.43544170287</v>
      </c>
      <c r="E10" s="5">
        <v>271598.80576571828</v>
      </c>
      <c r="F10" s="5">
        <v>413210.89919074974</v>
      </c>
      <c r="G10" s="5">
        <v>435660.81699590647</v>
      </c>
      <c r="H10" s="5">
        <v>472564.29221547785</v>
      </c>
      <c r="I10" s="5">
        <v>768483.64441275736</v>
      </c>
      <c r="J10" s="5">
        <v>825298.16015354928</v>
      </c>
      <c r="K10" s="5">
        <v>870444.13845117076</v>
      </c>
      <c r="L10" s="5">
        <v>1253792.7786973822</v>
      </c>
      <c r="M10" s="5">
        <v>1696108.8954841278</v>
      </c>
      <c r="N10" s="5">
        <v>1779624.458303733</v>
      </c>
      <c r="O10" s="5">
        <v>1827336.8951020557</v>
      </c>
      <c r="P10" s="5">
        <v>1827336.8951020557</v>
      </c>
      <c r="Q10" s="5">
        <v>2347484.1631238931</v>
      </c>
      <c r="R10" s="5">
        <v>2484796.695866446</v>
      </c>
      <c r="S10" s="5">
        <v>3286399.7525850246</v>
      </c>
      <c r="T10" s="5">
        <v>3286399.752586226</v>
      </c>
      <c r="U10" s="5">
        <v>3364313.2229314628</v>
      </c>
      <c r="V10" s="5">
        <v>3581690.8982571135</v>
      </c>
      <c r="W10" s="5">
        <v>3581690.8982571135</v>
      </c>
      <c r="X10" s="19"/>
    </row>
    <row r="11" spans="1:24">
      <c r="A11" s="6" t="s">
        <v>76</v>
      </c>
      <c r="B11" s="6" t="s">
        <v>120</v>
      </c>
      <c r="C11" s="5">
        <v>0</v>
      </c>
      <c r="D11" s="5">
        <v>76054.307162823359</v>
      </c>
      <c r="E11" s="5">
        <v>76054.307162830955</v>
      </c>
      <c r="F11" s="5">
        <v>76054.307162823359</v>
      </c>
      <c r="G11" s="5">
        <v>158252.68948949184</v>
      </c>
      <c r="H11" s="5">
        <v>198106.31338725038</v>
      </c>
      <c r="I11" s="5">
        <v>417091.67109024851</v>
      </c>
      <c r="J11" s="5">
        <v>424590.43370164227</v>
      </c>
      <c r="K11" s="5">
        <v>424590.43370164227</v>
      </c>
      <c r="L11" s="5">
        <v>550104.29805324972</v>
      </c>
      <c r="M11" s="5">
        <v>611319.93610122765</v>
      </c>
      <c r="N11" s="5">
        <v>624985.31434523512</v>
      </c>
      <c r="O11" s="5">
        <v>627464.99545478355</v>
      </c>
      <c r="P11" s="5">
        <v>627464.99545478355</v>
      </c>
      <c r="Q11" s="5">
        <v>627464.99545476353</v>
      </c>
      <c r="R11" s="5">
        <v>627464.99545478355</v>
      </c>
      <c r="S11" s="5">
        <v>627464.99545478355</v>
      </c>
      <c r="T11" s="5">
        <v>627464.99545478355</v>
      </c>
      <c r="U11" s="5">
        <v>627464.99545476353</v>
      </c>
      <c r="V11" s="5">
        <v>627464.99545478355</v>
      </c>
      <c r="W11" s="5">
        <v>627464.99545478355</v>
      </c>
      <c r="X11" s="19"/>
    </row>
    <row r="12" spans="1:24">
      <c r="A12" s="102" t="s">
        <v>137</v>
      </c>
      <c r="B12" s="102"/>
      <c r="C12" s="17">
        <v>0</v>
      </c>
      <c r="D12" s="17">
        <v>236864.04623101794</v>
      </c>
      <c r="E12" s="17">
        <v>352430.41655504133</v>
      </c>
      <c r="F12" s="17">
        <v>581729.84429221507</v>
      </c>
      <c r="G12" s="17">
        <v>712291.87667641393</v>
      </c>
      <c r="H12" s="17">
        <v>897039.1472230677</v>
      </c>
      <c r="I12" s="17">
        <v>1556116.9710408417</v>
      </c>
      <c r="J12" s="17">
        <v>1750774.5073786885</v>
      </c>
      <c r="K12" s="17">
        <v>1832158.1406929898</v>
      </c>
      <c r="L12" s="17">
        <v>2435587.9571285192</v>
      </c>
      <c r="M12" s="17">
        <v>3227291.5546213421</v>
      </c>
      <c r="N12" s="17">
        <v>3430519.2424795125</v>
      </c>
      <c r="O12" s="17">
        <v>3575005.3977445913</v>
      </c>
      <c r="P12" s="17">
        <v>3653363.5934029086</v>
      </c>
      <c r="Q12" s="17">
        <v>4371517.1057788059</v>
      </c>
      <c r="R12" s="17">
        <v>4700851.2435666397</v>
      </c>
      <c r="S12" s="17">
        <v>5836328.8108294467</v>
      </c>
      <c r="T12" s="17">
        <v>5861435.6812452525</v>
      </c>
      <c r="U12" s="17">
        <v>5982276.7387290969</v>
      </c>
      <c r="V12" s="17">
        <v>6198258.0861938857</v>
      </c>
      <c r="W12" s="17">
        <v>6256837.2431819169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71102.003975593048</v>
      </c>
      <c r="G18" s="5">
        <v>71102.003975593048</v>
      </c>
      <c r="H18" s="5">
        <v>145607.05359788021</v>
      </c>
      <c r="I18" s="5">
        <v>154415.27807954376</v>
      </c>
      <c r="J18" s="5">
        <v>182015.35727525924</v>
      </c>
      <c r="K18" s="5">
        <v>206958.72161750362</v>
      </c>
      <c r="L18" s="5">
        <v>238595.920915811</v>
      </c>
      <c r="M18" s="5">
        <v>443450.87216432823</v>
      </c>
      <c r="N18" s="5">
        <v>544463.18862298771</v>
      </c>
      <c r="O18" s="5">
        <v>555040.69114242145</v>
      </c>
      <c r="P18" s="5">
        <v>627766.41177157988</v>
      </c>
      <c r="Q18" s="5">
        <v>627766.41177168651</v>
      </c>
      <c r="R18" s="5">
        <v>757047.91759691399</v>
      </c>
      <c r="S18" s="5">
        <v>757047.91759691399</v>
      </c>
      <c r="T18" s="5">
        <v>764297.37590026471</v>
      </c>
      <c r="U18" s="5">
        <v>783608.33003154339</v>
      </c>
      <c r="V18" s="5">
        <v>783608.33003182511</v>
      </c>
      <c r="W18" s="5">
        <v>859635.47462834872</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16152.127464645522</v>
      </c>
      <c r="I20" s="5">
        <v>16152.127464645357</v>
      </c>
      <c r="J20" s="5">
        <v>16152.127464645522</v>
      </c>
      <c r="K20" s="5">
        <v>16152.127464645522</v>
      </c>
      <c r="L20" s="5">
        <v>16152.127464645522</v>
      </c>
      <c r="M20" s="5">
        <v>16152.127464645357</v>
      </c>
      <c r="N20" s="5">
        <v>16152.127464645522</v>
      </c>
      <c r="O20" s="5">
        <v>36435.916833384836</v>
      </c>
      <c r="P20" s="5">
        <v>42068.391862544115</v>
      </c>
      <c r="Q20" s="5">
        <v>42068.391862548757</v>
      </c>
      <c r="R20" s="5">
        <v>37275.585063996783</v>
      </c>
      <c r="S20" s="5">
        <v>37275.585063996783</v>
      </c>
      <c r="T20" s="5">
        <v>37275.585063996783</v>
      </c>
      <c r="U20" s="5">
        <v>37275.585063997612</v>
      </c>
      <c r="V20" s="5">
        <v>37275.585063996783</v>
      </c>
      <c r="W20" s="5">
        <v>37275.585063996783</v>
      </c>
    </row>
    <row r="21" spans="1:23">
      <c r="A21" s="6" t="s">
        <v>127</v>
      </c>
      <c r="B21" s="6" t="s">
        <v>119</v>
      </c>
      <c r="C21" s="5">
        <v>0</v>
      </c>
      <c r="D21" s="5">
        <v>32459.581049599223</v>
      </c>
      <c r="E21" s="5">
        <v>62596.894305400965</v>
      </c>
      <c r="F21" s="5">
        <v>62596.894305390466</v>
      </c>
      <c r="G21" s="5">
        <v>78708.38728885827</v>
      </c>
      <c r="H21" s="5">
        <v>78708.38728885827</v>
      </c>
      <c r="I21" s="5">
        <v>78708.387288872444</v>
      </c>
      <c r="J21" s="5">
        <v>78708.38728885827</v>
      </c>
      <c r="K21" s="5">
        <v>78708.38728885827</v>
      </c>
      <c r="L21" s="5">
        <v>251683.7449111836</v>
      </c>
      <c r="M21" s="5">
        <v>602397.38715601643</v>
      </c>
      <c r="N21" s="5">
        <v>602397.38715589582</v>
      </c>
      <c r="O21" s="5">
        <v>602397.38715589582</v>
      </c>
      <c r="P21" s="5">
        <v>602397.38715589582</v>
      </c>
      <c r="Q21" s="5">
        <v>1122544.6551788675</v>
      </c>
      <c r="R21" s="5">
        <v>1122544.6551787376</v>
      </c>
      <c r="S21" s="5">
        <v>1122544.6551787376</v>
      </c>
      <c r="T21" s="5">
        <v>1122544.6551787376</v>
      </c>
      <c r="U21" s="5">
        <v>1122544.6551788675</v>
      </c>
      <c r="V21" s="5">
        <v>1122544.6551787376</v>
      </c>
      <c r="W21" s="5">
        <v>1122544.6551787376</v>
      </c>
    </row>
    <row r="22" spans="1:23">
      <c r="A22" s="6" t="s">
        <v>127</v>
      </c>
      <c r="B22" s="6" t="s">
        <v>120</v>
      </c>
      <c r="C22" s="5">
        <v>0</v>
      </c>
      <c r="D22" s="5">
        <v>37101.843624280322</v>
      </c>
      <c r="E22" s="5">
        <v>37101.843624283814</v>
      </c>
      <c r="F22" s="5">
        <v>37101.843624280322</v>
      </c>
      <c r="G22" s="5">
        <v>87120.171611363447</v>
      </c>
      <c r="H22" s="5">
        <v>87120.171611363447</v>
      </c>
      <c r="I22" s="5">
        <v>87120.171611366517</v>
      </c>
      <c r="J22" s="5">
        <v>87120.171611363447</v>
      </c>
      <c r="K22" s="5">
        <v>87120.171611363447</v>
      </c>
      <c r="L22" s="5">
        <v>87120.171611363447</v>
      </c>
      <c r="M22" s="5">
        <v>87120.171611366517</v>
      </c>
      <c r="N22" s="5">
        <v>87120.171611363447</v>
      </c>
      <c r="O22" s="5">
        <v>87120.171611363447</v>
      </c>
      <c r="P22" s="5">
        <v>87120.171611363447</v>
      </c>
      <c r="Q22" s="5">
        <v>87120.171611366517</v>
      </c>
      <c r="R22" s="5">
        <v>87120.171611363447</v>
      </c>
      <c r="S22" s="5">
        <v>87120.171611363447</v>
      </c>
      <c r="T22" s="5">
        <v>87120.171611363447</v>
      </c>
      <c r="U22" s="5">
        <v>87120.171611366517</v>
      </c>
      <c r="V22" s="5">
        <v>87120.171611363447</v>
      </c>
      <c r="W22" s="5">
        <v>87120.171611363447</v>
      </c>
    </row>
    <row r="23" spans="1:23">
      <c r="A23" s="102" t="s">
        <v>137</v>
      </c>
      <c r="B23" s="102"/>
      <c r="C23" s="17">
        <v>0</v>
      </c>
      <c r="D23" s="17">
        <v>69561.424673879548</v>
      </c>
      <c r="E23" s="17">
        <v>99698.737929684779</v>
      </c>
      <c r="F23" s="17">
        <v>170800.74190526383</v>
      </c>
      <c r="G23" s="17">
        <v>236930.56287581476</v>
      </c>
      <c r="H23" s="17">
        <v>327587.73996274744</v>
      </c>
      <c r="I23" s="17">
        <v>336395.9644444281</v>
      </c>
      <c r="J23" s="17">
        <v>363996.04364012647</v>
      </c>
      <c r="K23" s="17">
        <v>388939.40798237082</v>
      </c>
      <c r="L23" s="17">
        <v>593551.96490300354</v>
      </c>
      <c r="M23" s="17">
        <v>1149120.5583963566</v>
      </c>
      <c r="N23" s="17">
        <v>1250132.8748548925</v>
      </c>
      <c r="O23" s="17">
        <v>1280994.1667430657</v>
      </c>
      <c r="P23" s="17">
        <v>1359352.3624013835</v>
      </c>
      <c r="Q23" s="17">
        <v>1879499.6304244695</v>
      </c>
      <c r="R23" s="17">
        <v>2003988.329451012</v>
      </c>
      <c r="S23" s="17">
        <v>2003988.329451012</v>
      </c>
      <c r="T23" s="17">
        <v>2011237.7877543627</v>
      </c>
      <c r="U23" s="17">
        <v>2030548.741885775</v>
      </c>
      <c r="V23" s="17">
        <v>2030548.7418859231</v>
      </c>
      <c r="W23" s="17">
        <v>2106575.8864824465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111008.9126787307</v>
      </c>
      <c r="T29" s="5">
        <v>116867.38475807506</v>
      </c>
      <c r="U29" s="5">
        <v>116867.38475810528</v>
      </c>
      <c r="V29" s="5">
        <v>116867.38475807506</v>
      </c>
      <c r="W29" s="5">
        <v>116867.38475807506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85063.659001658903</v>
      </c>
      <c r="K31" s="5">
        <v>85063.659001658903</v>
      </c>
      <c r="L31" s="5">
        <v>100986.82879944128</v>
      </c>
      <c r="M31" s="5">
        <v>100986.82879944649</v>
      </c>
      <c r="N31" s="5">
        <v>106021.25913528404</v>
      </c>
      <c r="O31" s="5">
        <v>169454.00460431867</v>
      </c>
      <c r="P31" s="5">
        <v>169454.00460431867</v>
      </c>
      <c r="Q31" s="5">
        <v>169454.00460429656</v>
      </c>
      <c r="R31" s="5">
        <v>216709.99007203509</v>
      </c>
      <c r="S31" s="5">
        <v>249961.63605654379</v>
      </c>
      <c r="T31" s="5">
        <v>249961.63605654379</v>
      </c>
      <c r="U31" s="5">
        <v>255591.29493611725</v>
      </c>
      <c r="V31" s="5">
        <v>255591.29493614321</v>
      </c>
      <c r="W31" s="5">
        <v>255591.29493614321</v>
      </c>
    </row>
    <row r="32" spans="1:23">
      <c r="A32" s="6" t="s">
        <v>144</v>
      </c>
      <c r="B32" s="6" t="s">
        <v>119</v>
      </c>
      <c r="C32" s="5">
        <v>0</v>
      </c>
      <c r="D32" s="5">
        <v>71581.516017196816</v>
      </c>
      <c r="E32" s="5">
        <v>157010.57308540965</v>
      </c>
      <c r="F32" s="5">
        <v>298622.66651045246</v>
      </c>
      <c r="G32" s="5">
        <v>304961.09133214143</v>
      </c>
      <c r="H32" s="5">
        <v>304961.09133214143</v>
      </c>
      <c r="I32" s="5">
        <v>361833.41892016807</v>
      </c>
      <c r="J32" s="5">
        <v>399914.20773494674</v>
      </c>
      <c r="K32" s="5">
        <v>410143.03884510329</v>
      </c>
      <c r="L32" s="5">
        <v>459793.95699813316</v>
      </c>
      <c r="M32" s="5">
        <v>459793.95699817012</v>
      </c>
      <c r="N32" s="5">
        <v>503785.45545240666</v>
      </c>
      <c r="O32" s="5">
        <v>503785.45545240666</v>
      </c>
      <c r="P32" s="5">
        <v>503785.45545240666</v>
      </c>
      <c r="Q32" s="5">
        <v>503785.4554524282</v>
      </c>
      <c r="R32" s="5">
        <v>503785.45545240084</v>
      </c>
      <c r="S32" s="5">
        <v>503785.45545240084</v>
      </c>
      <c r="T32" s="5">
        <v>503785.45545360271</v>
      </c>
      <c r="U32" s="5">
        <v>503785.45545240626</v>
      </c>
      <c r="V32" s="5">
        <v>503785.45545237581</v>
      </c>
      <c r="W32" s="5">
        <v>503785.45545237581</v>
      </c>
    </row>
    <row r="33" spans="1:23">
      <c r="A33" s="6" t="s">
        <v>144</v>
      </c>
      <c r="B33" s="6" t="s">
        <v>120</v>
      </c>
      <c r="C33" s="5">
        <v>0</v>
      </c>
      <c r="D33" s="5">
        <v>38952.463538543045</v>
      </c>
      <c r="E33" s="5">
        <v>38952.463538547127</v>
      </c>
      <c r="F33" s="5">
        <v>38952.463538543045</v>
      </c>
      <c r="G33" s="5">
        <v>38952.463538543045</v>
      </c>
      <c r="H33" s="5">
        <v>70926.029134883123</v>
      </c>
      <c r="I33" s="5">
        <v>87269.733017265724</v>
      </c>
      <c r="J33" s="5">
        <v>87269.733017271661</v>
      </c>
      <c r="K33" s="5">
        <v>87269.733017271661</v>
      </c>
      <c r="L33" s="5">
        <v>146137.42674937882</v>
      </c>
      <c r="M33" s="5">
        <v>162681.67658856415</v>
      </c>
      <c r="N33" s="5">
        <v>176347.05483254581</v>
      </c>
      <c r="O33" s="5">
        <v>178826.73594209432</v>
      </c>
      <c r="P33" s="5">
        <v>178826.73594209432</v>
      </c>
      <c r="Q33" s="5">
        <v>178826.73594210006</v>
      </c>
      <c r="R33" s="5">
        <v>178826.73594209432</v>
      </c>
      <c r="S33" s="5">
        <v>178826.73594209432</v>
      </c>
      <c r="T33" s="5">
        <v>178826.73594209432</v>
      </c>
      <c r="U33" s="5">
        <v>178826.73594210006</v>
      </c>
      <c r="V33" s="5">
        <v>178826.73594209432</v>
      </c>
      <c r="W33" s="5">
        <v>178826.73594209432</v>
      </c>
    </row>
    <row r="34" spans="1:23">
      <c r="A34" s="102" t="s">
        <v>137</v>
      </c>
      <c r="B34" s="102"/>
      <c r="C34" s="17">
        <v>0</v>
      </c>
      <c r="D34" s="17">
        <v>115311.28318223158</v>
      </c>
      <c r="E34" s="17">
        <v>200740.34025044888</v>
      </c>
      <c r="F34" s="17">
        <v>342352.43367548723</v>
      </c>
      <c r="G34" s="17">
        <v>348690.8584971762</v>
      </c>
      <c r="H34" s="17">
        <v>380664.42409351631</v>
      </c>
      <c r="I34" s="17">
        <v>453880.45556392591</v>
      </c>
      <c r="J34" s="17">
        <v>572247.59975387726</v>
      </c>
      <c r="K34" s="17">
        <v>582476.43086403387</v>
      </c>
      <c r="L34" s="17">
        <v>706918.21254695323</v>
      </c>
      <c r="M34" s="17">
        <v>723462.46238618076</v>
      </c>
      <c r="N34" s="17">
        <v>786153.76942023647</v>
      </c>
      <c r="O34" s="17">
        <v>852066.19599881966</v>
      </c>
      <c r="P34" s="17">
        <v>852066.19599881966</v>
      </c>
      <c r="Q34" s="17">
        <v>852066.19599882478</v>
      </c>
      <c r="R34" s="17">
        <v>899322.18146653031</v>
      </c>
      <c r="S34" s="17">
        <v>1043582.7401297697</v>
      </c>
      <c r="T34" s="17">
        <v>1049441.212210316</v>
      </c>
      <c r="U34" s="17">
        <v>1055070.8710887288</v>
      </c>
      <c r="V34" s="17">
        <v>1055070.8710886885</v>
      </c>
      <c r="W34" s="17">
        <v>1055070.8710886885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25913.732252373651</v>
      </c>
      <c r="H42" s="5">
        <v>43246.726594764834</v>
      </c>
      <c r="I42" s="5">
        <v>178611.61603060085</v>
      </c>
      <c r="J42" s="5">
        <v>201069.43944537599</v>
      </c>
      <c r="K42" s="5">
        <v>212363.73011981137</v>
      </c>
      <c r="L42" s="5">
        <v>257974.34500024791</v>
      </c>
      <c r="M42" s="5">
        <v>319368.96150808543</v>
      </c>
      <c r="N42" s="5">
        <v>319368.96150813642</v>
      </c>
      <c r="O42" s="5">
        <v>319368.96150813642</v>
      </c>
      <c r="P42" s="5">
        <v>319368.96150813642</v>
      </c>
      <c r="Q42" s="5">
        <v>449700.84115834424</v>
      </c>
      <c r="R42" s="5">
        <v>432367.84681599098</v>
      </c>
      <c r="S42" s="5">
        <v>511361.71169937623</v>
      </c>
      <c r="T42" s="5">
        <v>523360.65173128602</v>
      </c>
      <c r="U42" s="5">
        <v>541347.62585905707</v>
      </c>
      <c r="V42" s="5">
        <v>541347.62585905916</v>
      </c>
      <c r="W42" s="5">
        <v>545821.91315231309</v>
      </c>
    </row>
    <row r="43" spans="1:23">
      <c r="A43" s="6" t="s">
        <v>145</v>
      </c>
      <c r="B43" s="6" t="s">
        <v>119</v>
      </c>
      <c r="C43" s="5">
        <v>0</v>
      </c>
      <c r="D43" s="5">
        <v>51991.338374906838</v>
      </c>
      <c r="E43" s="5">
        <v>51991.338374907667</v>
      </c>
      <c r="F43" s="5">
        <v>51991.338374906838</v>
      </c>
      <c r="G43" s="5">
        <v>51991.338374906838</v>
      </c>
      <c r="H43" s="5">
        <v>88894.813594478212</v>
      </c>
      <c r="I43" s="5">
        <v>143551.4130949158</v>
      </c>
      <c r="J43" s="5">
        <v>162285.14002093504</v>
      </c>
      <c r="K43" s="5">
        <v>197202.28720840008</v>
      </c>
      <c r="L43" s="5">
        <v>352941.05737182905</v>
      </c>
      <c r="M43" s="5">
        <v>444543.53191371216</v>
      </c>
      <c r="N43" s="5">
        <v>484067.59627919423</v>
      </c>
      <c r="O43" s="5">
        <v>531780.03307751671</v>
      </c>
      <c r="P43" s="5">
        <v>531780.03307751671</v>
      </c>
      <c r="Q43" s="5">
        <v>531780.03307636862</v>
      </c>
      <c r="R43" s="5">
        <v>669092.56581907067</v>
      </c>
      <c r="S43" s="5">
        <v>1433269.0631725565</v>
      </c>
      <c r="T43" s="5">
        <v>1433269.0631725565</v>
      </c>
      <c r="U43" s="5">
        <v>1511182.5335188655</v>
      </c>
      <c r="V43" s="5">
        <v>1728560.208844671</v>
      </c>
      <c r="W43" s="5">
        <v>1728560.208844671</v>
      </c>
    </row>
    <row r="44" spans="1:23">
      <c r="A44" s="6" t="s">
        <v>145</v>
      </c>
      <c r="B44" s="6" t="s">
        <v>120</v>
      </c>
      <c r="C44" s="5">
        <v>0</v>
      </c>
      <c r="D44" s="5">
        <v>0</v>
      </c>
      <c r="E44" s="5">
        <v>0</v>
      </c>
      <c r="F44" s="5">
        <v>0</v>
      </c>
      <c r="G44" s="5">
        <v>8090.9878320932457</v>
      </c>
      <c r="H44" s="5">
        <v>15971.046133511723</v>
      </c>
      <c r="I44" s="5">
        <v>190735.63248868819</v>
      </c>
      <c r="J44" s="5">
        <v>198234.39510007811</v>
      </c>
      <c r="K44" s="5">
        <v>198234.39510007811</v>
      </c>
      <c r="L44" s="5">
        <v>264880.56571957836</v>
      </c>
      <c r="M44" s="5">
        <v>309551.95392836886</v>
      </c>
      <c r="N44" s="5">
        <v>309551.95392839669</v>
      </c>
      <c r="O44" s="5">
        <v>309551.95392839669</v>
      </c>
      <c r="P44" s="5">
        <v>309551.95392839669</v>
      </c>
      <c r="Q44" s="5">
        <v>309551.95392836886</v>
      </c>
      <c r="R44" s="5">
        <v>309551.95392839669</v>
      </c>
      <c r="S44" s="5">
        <v>309551.95392839669</v>
      </c>
      <c r="T44" s="5">
        <v>309551.95392839669</v>
      </c>
      <c r="U44" s="5">
        <v>309551.95392836886</v>
      </c>
      <c r="V44" s="5">
        <v>309551.95392839669</v>
      </c>
      <c r="W44" s="5">
        <v>309551.95392839669</v>
      </c>
    </row>
    <row r="45" spans="1:23">
      <c r="A45" s="102" t="s">
        <v>137</v>
      </c>
      <c r="B45" s="102"/>
      <c r="C45" s="17">
        <v>0</v>
      </c>
      <c r="D45" s="17">
        <v>51991.338374906838</v>
      </c>
      <c r="E45" s="17">
        <v>51991.338374907667</v>
      </c>
      <c r="F45" s="17">
        <v>51991.338374906838</v>
      </c>
      <c r="G45" s="17">
        <v>85996.058459373729</v>
      </c>
      <c r="H45" s="17">
        <v>148112.58632275477</v>
      </c>
      <c r="I45" s="17">
        <v>512898.66161420487</v>
      </c>
      <c r="J45" s="17">
        <v>561588.97456638911</v>
      </c>
      <c r="K45" s="17">
        <v>607800.41242828954</v>
      </c>
      <c r="L45" s="17">
        <v>875795.96809165529</v>
      </c>
      <c r="M45" s="17">
        <v>1073464.4473501665</v>
      </c>
      <c r="N45" s="17">
        <v>1112988.5117157274</v>
      </c>
      <c r="O45" s="17">
        <v>1160700.9485140499</v>
      </c>
      <c r="P45" s="17">
        <v>1160700.9485140499</v>
      </c>
      <c r="Q45" s="17">
        <v>1291032.8281630818</v>
      </c>
      <c r="R45" s="17">
        <v>1411012.3665634585</v>
      </c>
      <c r="S45" s="17">
        <v>2254182.7288003294</v>
      </c>
      <c r="T45" s="17">
        <v>2266181.6688322392</v>
      </c>
      <c r="U45" s="17">
        <v>2362082.1133062914</v>
      </c>
      <c r="V45" s="17">
        <v>2579459.788632127</v>
      </c>
      <c r="W45" s="17">
        <v>2583934.0759253805</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16585.330336557174</v>
      </c>
      <c r="G51" s="5">
        <v>16585.330336557174</v>
      </c>
      <c r="H51" s="5">
        <v>16585.330336557174</v>
      </c>
      <c r="I51" s="5">
        <v>16585.330336553743</v>
      </c>
      <c r="J51" s="5">
        <v>16585.330336557174</v>
      </c>
      <c r="K51" s="5">
        <v>16585.330336557174</v>
      </c>
      <c r="L51" s="5">
        <v>16585.330336557174</v>
      </c>
      <c r="M51" s="5">
        <v>16585.330336553743</v>
      </c>
      <c r="N51" s="5">
        <v>16585.330336557174</v>
      </c>
      <c r="O51" s="5">
        <v>16585.330336557174</v>
      </c>
      <c r="P51" s="5">
        <v>16585.330336557174</v>
      </c>
      <c r="Q51" s="5">
        <v>16585.330336553743</v>
      </c>
      <c r="R51" s="5">
        <v>16585.330336557174</v>
      </c>
      <c r="S51" s="5">
        <v>69731.489413087998</v>
      </c>
      <c r="T51" s="5">
        <v>69731.489413087998</v>
      </c>
      <c r="U51" s="5">
        <v>69731.489413083516</v>
      </c>
      <c r="V51" s="5">
        <v>69731.489413087998</v>
      </c>
      <c r="W51" s="5">
        <v>69731.489413087998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1396.3278611845155</v>
      </c>
      <c r="M53" s="5">
        <v>23318.602762927603</v>
      </c>
      <c r="N53" s="5">
        <v>23318.602762933369</v>
      </c>
      <c r="O53" s="5">
        <v>23318.602762933369</v>
      </c>
      <c r="P53" s="5">
        <v>23318.602762933369</v>
      </c>
      <c r="Q53" s="5">
        <v>90992.967466718721</v>
      </c>
      <c r="R53" s="5">
        <v>128602.88235991675</v>
      </c>
      <c r="S53" s="5">
        <v>186076.81028098852</v>
      </c>
      <c r="T53" s="5">
        <v>186076.81028098852</v>
      </c>
      <c r="U53" s="5">
        <v>186076.81028096582</v>
      </c>
      <c r="V53" s="5">
        <v>184680.48241980094</v>
      </c>
      <c r="W53" s="5">
        <v>162758.20751805516</v>
      </c>
    </row>
    <row r="54" spans="1:23">
      <c r="A54" s="6" t="s">
        <v>146</v>
      </c>
      <c r="B54" s="6" t="s">
        <v>119</v>
      </c>
      <c r="C54" s="5">
        <v>0</v>
      </c>
      <c r="D54" s="5">
        <v>0</v>
      </c>
      <c r="E54" s="5">
        <v>0</v>
      </c>
      <c r="F54" s="5">
        <v>0</v>
      </c>
      <c r="G54" s="5">
        <v>0</v>
      </c>
      <c r="H54" s="5">
        <v>0</v>
      </c>
      <c r="I54" s="5">
        <v>97155.669419434809</v>
      </c>
      <c r="J54" s="5">
        <v>97155.669419452155</v>
      </c>
      <c r="K54" s="5">
        <v>97155.669419452155</v>
      </c>
      <c r="L54" s="5">
        <v>102139.26372687949</v>
      </c>
      <c r="M54" s="5">
        <v>102139.26372686264</v>
      </c>
      <c r="N54" s="5">
        <v>102139.26372687949</v>
      </c>
      <c r="O54" s="5">
        <v>102139.26372687949</v>
      </c>
      <c r="P54" s="5">
        <v>102139.26372687949</v>
      </c>
      <c r="Q54" s="5">
        <v>102139.26372686264</v>
      </c>
      <c r="R54" s="5">
        <v>102139.26372687949</v>
      </c>
      <c r="S54" s="5">
        <v>102139.26372687949</v>
      </c>
      <c r="T54" s="5">
        <v>102139.26372687949</v>
      </c>
      <c r="U54" s="5">
        <v>102139.26372686264</v>
      </c>
      <c r="V54" s="5">
        <v>102139.26372687949</v>
      </c>
      <c r="W54" s="5">
        <v>102139.26372687949</v>
      </c>
    </row>
    <row r="55" spans="1:23">
      <c r="A55" s="6" t="s">
        <v>146</v>
      </c>
      <c r="B55" s="6" t="s">
        <v>120</v>
      </c>
      <c r="C55" s="5">
        <v>0</v>
      </c>
      <c r="D55" s="5">
        <v>0</v>
      </c>
      <c r="E55" s="5">
        <v>0</v>
      </c>
      <c r="F55" s="5">
        <v>0</v>
      </c>
      <c r="G55" s="5">
        <v>24089.066507492131</v>
      </c>
      <c r="H55" s="5">
        <v>24089.066507492131</v>
      </c>
      <c r="I55" s="5">
        <v>40353.296831377877</v>
      </c>
      <c r="J55" s="5">
        <v>40353.296831377607</v>
      </c>
      <c r="K55" s="5">
        <v>40353.296831377607</v>
      </c>
      <c r="L55" s="5">
        <v>40353.296831377607</v>
      </c>
      <c r="M55" s="5">
        <v>40353.296831377877</v>
      </c>
      <c r="N55" s="5">
        <v>40353.296831377607</v>
      </c>
      <c r="O55" s="5">
        <v>40353.296831377607</v>
      </c>
      <c r="P55" s="5">
        <v>40353.296831377607</v>
      </c>
      <c r="Q55" s="5">
        <v>40353.296831377877</v>
      </c>
      <c r="R55" s="5">
        <v>40353.296831377607</v>
      </c>
      <c r="S55" s="5">
        <v>40353.296831377607</v>
      </c>
      <c r="T55" s="5">
        <v>40353.296831377607</v>
      </c>
      <c r="U55" s="5">
        <v>40353.296831377877</v>
      </c>
      <c r="V55" s="5">
        <v>40353.296831377607</v>
      </c>
      <c r="W55" s="5">
        <v>40353.296831377607</v>
      </c>
    </row>
    <row r="56" spans="1:23">
      <c r="A56" s="102" t="s">
        <v>137</v>
      </c>
      <c r="B56" s="102"/>
      <c r="C56" s="17">
        <v>0</v>
      </c>
      <c r="D56" s="17">
        <v>0</v>
      </c>
      <c r="E56" s="17">
        <v>0</v>
      </c>
      <c r="F56" s="17">
        <v>16585.330336557174</v>
      </c>
      <c r="G56" s="17">
        <v>40674.396844049304</v>
      </c>
      <c r="H56" s="17">
        <v>40674.396844049304</v>
      </c>
      <c r="I56" s="17">
        <v>154094.29658736644</v>
      </c>
      <c r="J56" s="17">
        <v>154094.29658738693</v>
      </c>
      <c r="K56" s="17">
        <v>154094.29658738693</v>
      </c>
      <c r="L56" s="17">
        <v>160474.21875599879</v>
      </c>
      <c r="M56" s="17">
        <v>182396.49365772188</v>
      </c>
      <c r="N56" s="17">
        <v>182396.49365774763</v>
      </c>
      <c r="O56" s="17">
        <v>182396.49365774763</v>
      </c>
      <c r="P56" s="17">
        <v>182396.49365774763</v>
      </c>
      <c r="Q56" s="17">
        <v>250070.85836151298</v>
      </c>
      <c r="R56" s="17">
        <v>287680.77325473103</v>
      </c>
      <c r="S56" s="17">
        <v>398300.86025233363</v>
      </c>
      <c r="T56" s="17">
        <v>398300.86025233363</v>
      </c>
      <c r="U56" s="17">
        <v>398300.86025228992</v>
      </c>
      <c r="V56" s="17">
        <v>396904.53239114606</v>
      </c>
      <c r="W56" s="17">
        <v>374982.25748940028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87234.755689366328</v>
      </c>
      <c r="J65" s="5">
        <v>87234.755689357145</v>
      </c>
      <c r="K65" s="5">
        <v>87234.755689357145</v>
      </c>
      <c r="L65" s="5">
        <v>87234.755689357145</v>
      </c>
      <c r="M65" s="5">
        <v>87234.755689366328</v>
      </c>
      <c r="N65" s="5">
        <v>87234.755689357145</v>
      </c>
      <c r="O65" s="5">
        <v>87234.755689357145</v>
      </c>
      <c r="P65" s="5">
        <v>87234.755689357145</v>
      </c>
      <c r="Q65" s="5">
        <v>87234.755689366328</v>
      </c>
      <c r="R65" s="5">
        <v>87234.755689357145</v>
      </c>
      <c r="S65" s="5">
        <v>124661.31505444982</v>
      </c>
      <c r="T65" s="5">
        <v>124661.31505444982</v>
      </c>
      <c r="U65" s="5">
        <v>124661.31505446121</v>
      </c>
      <c r="V65" s="5">
        <v>124661.31505444982</v>
      </c>
      <c r="W65" s="5">
        <v>124661.31505444982</v>
      </c>
    </row>
    <row r="66" spans="1:23">
      <c r="A66" s="6" t="s">
        <v>147</v>
      </c>
      <c r="B66" s="6" t="s">
        <v>120</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2" t="s">
        <v>137</v>
      </c>
      <c r="B67" s="102"/>
      <c r="C67" s="17">
        <v>0</v>
      </c>
      <c r="D67" s="17">
        <v>0</v>
      </c>
      <c r="E67" s="17">
        <v>0</v>
      </c>
      <c r="F67" s="17">
        <v>0</v>
      </c>
      <c r="G67" s="17">
        <v>0</v>
      </c>
      <c r="H67" s="17">
        <v>0</v>
      </c>
      <c r="I67" s="17">
        <v>98847.592830916561</v>
      </c>
      <c r="J67" s="17">
        <v>98847.592830908601</v>
      </c>
      <c r="K67" s="17">
        <v>98847.592830908601</v>
      </c>
      <c r="L67" s="17">
        <v>98847.592830908601</v>
      </c>
      <c r="M67" s="17">
        <v>98847.592830916561</v>
      </c>
      <c r="N67" s="17">
        <v>98847.592830908601</v>
      </c>
      <c r="O67" s="17">
        <v>98847.592830908601</v>
      </c>
      <c r="P67" s="17">
        <v>98847.592830908601</v>
      </c>
      <c r="Q67" s="17">
        <v>98847.592830916561</v>
      </c>
      <c r="R67" s="17">
        <v>98847.592830908601</v>
      </c>
      <c r="S67" s="17">
        <v>136274.15219600129</v>
      </c>
      <c r="T67" s="17">
        <v>136274.15219600129</v>
      </c>
      <c r="U67" s="17">
        <v>136274.15219601145</v>
      </c>
      <c r="V67" s="17">
        <v>136274.15219600129</v>
      </c>
      <c r="W67" s="17">
        <v>136274.15219600129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7503.2335353124117</v>
      </c>
      <c r="M9" s="5">
        <v>183926.36607835279</v>
      </c>
      <c r="N9" s="5">
        <v>179149.06245189576</v>
      </c>
      <c r="O9" s="5">
        <v>217461.49151054988</v>
      </c>
      <c r="P9" s="5">
        <v>300167.89763036702</v>
      </c>
      <c r="Q9" s="5">
        <v>561196.02784101968</v>
      </c>
      <c r="R9" s="5">
        <v>608969.64126262337</v>
      </c>
      <c r="S9" s="5">
        <v>792259.1508847673</v>
      </c>
      <c r="T9" s="5">
        <v>892062.93909821566</v>
      </c>
      <c r="U9" s="5">
        <v>892062.93909818004</v>
      </c>
      <c r="V9" s="5">
        <v>1048172.7995702061</v>
      </c>
      <c r="W9" s="5">
        <v>933199.62827684823</v>
      </c>
      <c r="X9" s="19"/>
    </row>
    <row r="10" spans="1:24">
      <c r="A10" s="6" t="s">
        <v>76</v>
      </c>
      <c r="B10" s="6" t="s">
        <v>119</v>
      </c>
      <c r="C10" s="5">
        <v>0</v>
      </c>
      <c r="D10" s="5">
        <v>156032.43544170287</v>
      </c>
      <c r="E10" s="5">
        <v>156032.43544171433</v>
      </c>
      <c r="F10" s="5">
        <v>156032.43544170287</v>
      </c>
      <c r="G10" s="5">
        <v>156032.43544170287</v>
      </c>
      <c r="H10" s="5">
        <v>246299.54873199208</v>
      </c>
      <c r="I10" s="5">
        <v>380482.08673385088</v>
      </c>
      <c r="J10" s="5">
        <v>416363.45676995133</v>
      </c>
      <c r="K10" s="5">
        <v>452049.6942604084</v>
      </c>
      <c r="L10" s="5">
        <v>734910.33703107457</v>
      </c>
      <c r="M10" s="5">
        <v>833578.60465428745</v>
      </c>
      <c r="N10" s="5">
        <v>1234808.1100175539</v>
      </c>
      <c r="O10" s="5">
        <v>1274282.3054784101</v>
      </c>
      <c r="P10" s="5">
        <v>1331770.7356871187</v>
      </c>
      <c r="Q10" s="5">
        <v>1934156.5479944083</v>
      </c>
      <c r="R10" s="5">
        <v>2128424.9804638643</v>
      </c>
      <c r="S10" s="5">
        <v>2737059.1189308744</v>
      </c>
      <c r="T10" s="5">
        <v>2737059.1189308744</v>
      </c>
      <c r="U10" s="5">
        <v>2796706.2482799101</v>
      </c>
      <c r="V10" s="5">
        <v>2870379.1176499957</v>
      </c>
      <c r="W10" s="5">
        <v>2870379.1176499957</v>
      </c>
      <c r="X10" s="19"/>
    </row>
    <row r="11" spans="1:24">
      <c r="A11" s="6" t="s">
        <v>76</v>
      </c>
      <c r="B11" s="6" t="s">
        <v>120</v>
      </c>
      <c r="C11" s="5">
        <v>0</v>
      </c>
      <c r="D11" s="5">
        <v>76054.307162823359</v>
      </c>
      <c r="E11" s="5">
        <v>76054.307162830955</v>
      </c>
      <c r="F11" s="5">
        <v>103327.11117589226</v>
      </c>
      <c r="G11" s="5">
        <v>138317.85955708253</v>
      </c>
      <c r="H11" s="5">
        <v>222583.72640346782</v>
      </c>
      <c r="I11" s="5">
        <v>373040.10627432348</v>
      </c>
      <c r="J11" s="5">
        <v>380442.14298532915</v>
      </c>
      <c r="K11" s="5">
        <v>387835.44083134778</v>
      </c>
      <c r="L11" s="5">
        <v>481533.45713964273</v>
      </c>
      <c r="M11" s="5">
        <v>577285.93049598066</v>
      </c>
      <c r="N11" s="5">
        <v>614352.9775688618</v>
      </c>
      <c r="O11" s="5">
        <v>693830.89491365757</v>
      </c>
      <c r="P11" s="5">
        <v>712545.29613306466</v>
      </c>
      <c r="Q11" s="5">
        <v>945813.2159814334</v>
      </c>
      <c r="R11" s="5">
        <v>945813.21598138323</v>
      </c>
      <c r="S11" s="5">
        <v>1086257.5502320318</v>
      </c>
      <c r="T11" s="5">
        <v>1086257.5502320318</v>
      </c>
      <c r="U11" s="5">
        <v>1137206.6506983882</v>
      </c>
      <c r="V11" s="5">
        <v>1276464.2170098482</v>
      </c>
      <c r="W11" s="5">
        <v>1276464.2170098482</v>
      </c>
      <c r="X11" s="19"/>
    </row>
    <row r="12" spans="1:24">
      <c r="A12" s="102" t="s">
        <v>137</v>
      </c>
      <c r="B12" s="102"/>
      <c r="C12" s="17">
        <v>0</v>
      </c>
      <c r="D12" s="17">
        <v>236864.04623101794</v>
      </c>
      <c r="E12" s="17">
        <v>236864.04623103738</v>
      </c>
      <c r="F12" s="17">
        <v>264136.85024408682</v>
      </c>
      <c r="G12" s="17">
        <v>299127.59862527711</v>
      </c>
      <c r="H12" s="17">
        <v>473660.57876195165</v>
      </c>
      <c r="I12" s="17">
        <v>758299.49663466646</v>
      </c>
      <c r="J12" s="17">
        <v>801582.90338177222</v>
      </c>
      <c r="K12" s="17">
        <v>844662.43871824793</v>
      </c>
      <c r="L12" s="17">
        <v>1223947.0277060298</v>
      </c>
      <c r="M12" s="17">
        <v>1594790.9012286209</v>
      </c>
      <c r="N12" s="17">
        <v>2028310.1500383115</v>
      </c>
      <c r="O12" s="17">
        <v>2185574.6919026175</v>
      </c>
      <c r="P12" s="17">
        <v>2344483.9294505501</v>
      </c>
      <c r="Q12" s="17">
        <v>3441165.7918168614</v>
      </c>
      <c r="R12" s="17">
        <v>3683207.8377078711</v>
      </c>
      <c r="S12" s="17">
        <v>4615575.8200476728</v>
      </c>
      <c r="T12" s="17">
        <v>4715379.6082611214</v>
      </c>
      <c r="U12" s="17">
        <v>4825975.8380764779</v>
      </c>
      <c r="V12" s="17">
        <v>5195016.1342300503</v>
      </c>
      <c r="W12" s="17">
        <v>5080042.9629366919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176423.13254304053</v>
      </c>
      <c r="N20" s="5">
        <v>176423.13254307507</v>
      </c>
      <c r="O20" s="5">
        <v>176423.13254307507</v>
      </c>
      <c r="P20" s="5">
        <v>176423.13254307507</v>
      </c>
      <c r="Q20" s="5">
        <v>369019.02060334967</v>
      </c>
      <c r="R20" s="5">
        <v>369019.02060339414</v>
      </c>
      <c r="S20" s="5">
        <v>369019.02060339414</v>
      </c>
      <c r="T20" s="5">
        <v>369019.02060339414</v>
      </c>
      <c r="U20" s="5">
        <v>369019.02060334967</v>
      </c>
      <c r="V20" s="5">
        <v>475445.3000925855</v>
      </c>
      <c r="W20" s="5">
        <v>302361.58545265376</v>
      </c>
    </row>
    <row r="21" spans="1:23">
      <c r="A21" s="6" t="s">
        <v>127</v>
      </c>
      <c r="B21" s="6" t="s">
        <v>119</v>
      </c>
      <c r="C21" s="5">
        <v>0</v>
      </c>
      <c r="D21" s="5">
        <v>32459.581049599223</v>
      </c>
      <c r="E21" s="5">
        <v>32459.581049607947</v>
      </c>
      <c r="F21" s="5">
        <v>32459.581049599223</v>
      </c>
      <c r="G21" s="5">
        <v>32459.581049599223</v>
      </c>
      <c r="H21" s="5">
        <v>32459.581049599223</v>
      </c>
      <c r="I21" s="5">
        <v>32598.207886805427</v>
      </c>
      <c r="J21" s="5">
        <v>32598.207886806209</v>
      </c>
      <c r="K21" s="5">
        <v>32598.207886806209</v>
      </c>
      <c r="L21" s="5">
        <v>265009.54088786291</v>
      </c>
      <c r="M21" s="5">
        <v>290098.88984664995</v>
      </c>
      <c r="N21" s="5">
        <v>368658.18779190758</v>
      </c>
      <c r="O21" s="5">
        <v>404117.94614383974</v>
      </c>
      <c r="P21" s="5">
        <v>406268.09503762441</v>
      </c>
      <c r="Q21" s="5">
        <v>732866.17265336274</v>
      </c>
      <c r="R21" s="5">
        <v>732866.17265345226</v>
      </c>
      <c r="S21" s="5">
        <v>839126.16629363399</v>
      </c>
      <c r="T21" s="5">
        <v>839126.16629363399</v>
      </c>
      <c r="U21" s="5">
        <v>839126.16629348614</v>
      </c>
      <c r="V21" s="5">
        <v>839126.16629363399</v>
      </c>
      <c r="W21" s="5">
        <v>839126.16629363399</v>
      </c>
    </row>
    <row r="22" spans="1:23">
      <c r="A22" s="6" t="s">
        <v>127</v>
      </c>
      <c r="B22" s="6" t="s">
        <v>120</v>
      </c>
      <c r="C22" s="5">
        <v>0</v>
      </c>
      <c r="D22" s="5">
        <v>37101.843624280322</v>
      </c>
      <c r="E22" s="5">
        <v>37101.843624283814</v>
      </c>
      <c r="F22" s="5">
        <v>64374.647637349233</v>
      </c>
      <c r="G22" s="5">
        <v>81510.658414880047</v>
      </c>
      <c r="H22" s="5">
        <v>139898.45116619908</v>
      </c>
      <c r="I22" s="5">
        <v>243744.03066825235</v>
      </c>
      <c r="J22" s="5">
        <v>243744.03066824222</v>
      </c>
      <c r="K22" s="5">
        <v>243744.03066824222</v>
      </c>
      <c r="L22" s="5">
        <v>314311.05671225529</v>
      </c>
      <c r="M22" s="5">
        <v>402198.64805195917</v>
      </c>
      <c r="N22" s="5">
        <v>402198.6480519498</v>
      </c>
      <c r="O22" s="5">
        <v>402198.6480519498</v>
      </c>
      <c r="P22" s="5">
        <v>402198.6480519498</v>
      </c>
      <c r="Q22" s="5">
        <v>502601.61720272229</v>
      </c>
      <c r="R22" s="5">
        <v>502601.61720272468</v>
      </c>
      <c r="S22" s="5">
        <v>543519.86929014546</v>
      </c>
      <c r="T22" s="5">
        <v>543519.86929014546</v>
      </c>
      <c r="U22" s="5">
        <v>543519.86929016095</v>
      </c>
      <c r="V22" s="5">
        <v>655230.09581894358</v>
      </c>
      <c r="W22" s="5">
        <v>655230.09581894358</v>
      </c>
    </row>
    <row r="23" spans="1:23">
      <c r="A23" s="102" t="s">
        <v>137</v>
      </c>
      <c r="B23" s="102"/>
      <c r="C23" s="17">
        <v>0</v>
      </c>
      <c r="D23" s="17">
        <v>69561.424673879548</v>
      </c>
      <c r="E23" s="17">
        <v>69561.424673891757</v>
      </c>
      <c r="F23" s="17">
        <v>96834.228686948452</v>
      </c>
      <c r="G23" s="17">
        <v>113970.23946447927</v>
      </c>
      <c r="H23" s="17">
        <v>172358.0322157983</v>
      </c>
      <c r="I23" s="17">
        <v>276342.23855505779</v>
      </c>
      <c r="J23" s="17">
        <v>276342.23855504842</v>
      </c>
      <c r="K23" s="17">
        <v>276342.23855504842</v>
      </c>
      <c r="L23" s="17">
        <v>579320.59760011826</v>
      </c>
      <c r="M23" s="17">
        <v>868720.67044164962</v>
      </c>
      <c r="N23" s="17">
        <v>947279.96838693239</v>
      </c>
      <c r="O23" s="17">
        <v>982739.72673886467</v>
      </c>
      <c r="P23" s="17">
        <v>984889.87563264929</v>
      </c>
      <c r="Q23" s="17">
        <v>1604486.8104594348</v>
      </c>
      <c r="R23" s="17">
        <v>1604486.810459571</v>
      </c>
      <c r="S23" s="17">
        <v>1751665.0561871738</v>
      </c>
      <c r="T23" s="17">
        <v>1751665.0561871738</v>
      </c>
      <c r="U23" s="17">
        <v>1751665.0561869969</v>
      </c>
      <c r="V23" s="17">
        <v>1969801.5622051631</v>
      </c>
      <c r="W23" s="17">
        <v>1796717.8475652314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38312.429058654117</v>
      </c>
      <c r="P31" s="5">
        <v>121018.83517847124</v>
      </c>
      <c r="Q31" s="5">
        <v>187205.84213869434</v>
      </c>
      <c r="R31" s="5">
        <v>193996.98423068214</v>
      </c>
      <c r="S31" s="5">
        <v>306762.05212649115</v>
      </c>
      <c r="T31" s="5">
        <v>406565.84033993958</v>
      </c>
      <c r="U31" s="5">
        <v>406565.84033994121</v>
      </c>
      <c r="V31" s="5">
        <v>458975.35123155249</v>
      </c>
      <c r="W31" s="5">
        <v>458975.35123155249</v>
      </c>
    </row>
    <row r="32" spans="1:23">
      <c r="A32" s="6" t="s">
        <v>144</v>
      </c>
      <c r="B32" s="6" t="s">
        <v>119</v>
      </c>
      <c r="C32" s="5">
        <v>0</v>
      </c>
      <c r="D32" s="5">
        <v>71581.516017196816</v>
      </c>
      <c r="E32" s="5">
        <v>71581.516017198737</v>
      </c>
      <c r="F32" s="5">
        <v>71581.516017196816</v>
      </c>
      <c r="G32" s="5">
        <v>71581.516017196816</v>
      </c>
      <c r="H32" s="5">
        <v>124945.15408791465</v>
      </c>
      <c r="I32" s="5">
        <v>155259.38564136374</v>
      </c>
      <c r="J32" s="5">
        <v>155259.38564138141</v>
      </c>
      <c r="K32" s="5">
        <v>155259.38564138141</v>
      </c>
      <c r="L32" s="5">
        <v>161297.44097888685</v>
      </c>
      <c r="M32" s="5">
        <v>215495.43773656199</v>
      </c>
      <c r="N32" s="5">
        <v>502711.95767848694</v>
      </c>
      <c r="O32" s="5">
        <v>506726.39478741097</v>
      </c>
      <c r="P32" s="5">
        <v>562064.67610233498</v>
      </c>
      <c r="Q32" s="5">
        <v>714346.26092087175</v>
      </c>
      <c r="R32" s="5">
        <v>876415.37096319767</v>
      </c>
      <c r="S32" s="5">
        <v>1161679.2754118547</v>
      </c>
      <c r="T32" s="5">
        <v>1161679.2754118547</v>
      </c>
      <c r="U32" s="5">
        <v>1161679.2754118762</v>
      </c>
      <c r="V32" s="5">
        <v>1161679.2754118547</v>
      </c>
      <c r="W32" s="5">
        <v>1161679.2754118547</v>
      </c>
    </row>
    <row r="33" spans="1:23">
      <c r="A33" s="6" t="s">
        <v>144</v>
      </c>
      <c r="B33" s="6" t="s">
        <v>120</v>
      </c>
      <c r="C33" s="5">
        <v>0</v>
      </c>
      <c r="D33" s="5">
        <v>38952.463538543045</v>
      </c>
      <c r="E33" s="5">
        <v>38952.463538547127</v>
      </c>
      <c r="F33" s="5">
        <v>38952.463538543045</v>
      </c>
      <c r="G33" s="5">
        <v>38952.463538543045</v>
      </c>
      <c r="H33" s="5">
        <v>38952.463538543045</v>
      </c>
      <c r="I33" s="5">
        <v>38952.463538547127</v>
      </c>
      <c r="J33" s="5">
        <v>38952.463538543045</v>
      </c>
      <c r="K33" s="5">
        <v>38952.463538543045</v>
      </c>
      <c r="L33" s="5">
        <v>38952.463538543045</v>
      </c>
      <c r="M33" s="5">
        <v>38952.463538547127</v>
      </c>
      <c r="N33" s="5">
        <v>38952.463538543045</v>
      </c>
      <c r="O33" s="5">
        <v>117658.14147278393</v>
      </c>
      <c r="P33" s="5">
        <v>136372.54269219097</v>
      </c>
      <c r="Q33" s="5">
        <v>240771.3202545339</v>
      </c>
      <c r="R33" s="5">
        <v>240771.32025450293</v>
      </c>
      <c r="S33" s="5">
        <v>300732.25795931154</v>
      </c>
      <c r="T33" s="5">
        <v>300732.25795931154</v>
      </c>
      <c r="U33" s="5">
        <v>351681.35842562572</v>
      </c>
      <c r="V33" s="5">
        <v>379228.69820832956</v>
      </c>
      <c r="W33" s="5">
        <v>379228.69820832956</v>
      </c>
    </row>
    <row r="34" spans="1:23">
      <c r="A34" s="102" t="s">
        <v>137</v>
      </c>
      <c r="B34" s="102"/>
      <c r="C34" s="17">
        <v>0</v>
      </c>
      <c r="D34" s="17">
        <v>115311.28318223158</v>
      </c>
      <c r="E34" s="17">
        <v>115311.28318223797</v>
      </c>
      <c r="F34" s="17">
        <v>115311.28318223158</v>
      </c>
      <c r="G34" s="17">
        <v>115311.28318223158</v>
      </c>
      <c r="H34" s="17">
        <v>168674.9212529494</v>
      </c>
      <c r="I34" s="17">
        <v>198989.15280640297</v>
      </c>
      <c r="J34" s="17">
        <v>198989.15280641615</v>
      </c>
      <c r="K34" s="17">
        <v>198989.15280641615</v>
      </c>
      <c r="L34" s="17">
        <v>205027.20814392163</v>
      </c>
      <c r="M34" s="17">
        <v>259225.20490160122</v>
      </c>
      <c r="N34" s="17">
        <v>541664.42121703003</v>
      </c>
      <c r="O34" s="17">
        <v>662696.96531884908</v>
      </c>
      <c r="P34" s="17">
        <v>819456.05397299724</v>
      </c>
      <c r="Q34" s="17">
        <v>1142323.4233141001</v>
      </c>
      <c r="R34" s="17">
        <v>1311183.6754483827</v>
      </c>
      <c r="S34" s="17">
        <v>1769173.5854976575</v>
      </c>
      <c r="T34" s="17">
        <v>1868977.3737111059</v>
      </c>
      <c r="U34" s="17">
        <v>1919926.474177443</v>
      </c>
      <c r="V34" s="17">
        <v>1999883.3248517367</v>
      </c>
      <c r="W34" s="17">
        <v>1999883.3248517367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51991.338374906838</v>
      </c>
      <c r="E43" s="5">
        <v>51991.338374907667</v>
      </c>
      <c r="F43" s="5">
        <v>51991.338374906838</v>
      </c>
      <c r="G43" s="5">
        <v>51991.338374906838</v>
      </c>
      <c r="H43" s="5">
        <v>88894.813594478212</v>
      </c>
      <c r="I43" s="5">
        <v>126173.7114699076</v>
      </c>
      <c r="J43" s="5">
        <v>162055.08150599813</v>
      </c>
      <c r="K43" s="5">
        <v>197741.31899645526</v>
      </c>
      <c r="L43" s="5">
        <v>197741.31899645526</v>
      </c>
      <c r="M43" s="5">
        <v>197741.31899644417</v>
      </c>
      <c r="N43" s="5">
        <v>197741.31899645526</v>
      </c>
      <c r="O43" s="5">
        <v>197741.31899645526</v>
      </c>
      <c r="P43" s="5">
        <v>197741.31899645526</v>
      </c>
      <c r="Q43" s="5">
        <v>211450.45251305791</v>
      </c>
      <c r="R43" s="5">
        <v>218271.56171290236</v>
      </c>
      <c r="S43" s="5">
        <v>269323.74818536738</v>
      </c>
      <c r="T43" s="5">
        <v>269323.74818536738</v>
      </c>
      <c r="U43" s="5">
        <v>328970.87753449648</v>
      </c>
      <c r="V43" s="5">
        <v>402643.74690448894</v>
      </c>
      <c r="W43" s="5">
        <v>402643.74690448894</v>
      </c>
    </row>
    <row r="44" spans="1:23">
      <c r="A44" s="6" t="s">
        <v>145</v>
      </c>
      <c r="B44" s="6" t="s">
        <v>120</v>
      </c>
      <c r="C44" s="5">
        <v>0</v>
      </c>
      <c r="D44" s="5">
        <v>0</v>
      </c>
      <c r="E44" s="5">
        <v>0</v>
      </c>
      <c r="F44" s="5">
        <v>0</v>
      </c>
      <c r="G44" s="5">
        <v>7959.4464345092592</v>
      </c>
      <c r="H44" s="5">
        <v>15711.750798297197</v>
      </c>
      <c r="I44" s="5">
        <v>23272.847096808757</v>
      </c>
      <c r="J44" s="5">
        <v>30674.883807834169</v>
      </c>
      <c r="K44" s="5">
        <v>38068.181653852786</v>
      </c>
      <c r="L44" s="5">
        <v>38068.181653852786</v>
      </c>
      <c r="M44" s="5">
        <v>38068.181653851076</v>
      </c>
      <c r="N44" s="5">
        <v>38068.181653852786</v>
      </c>
      <c r="O44" s="5">
        <v>38068.181653852786</v>
      </c>
      <c r="P44" s="5">
        <v>38068.181653852786</v>
      </c>
      <c r="Q44" s="5">
        <v>66534.354789082034</v>
      </c>
      <c r="R44" s="5">
        <v>66534.354789084289</v>
      </c>
      <c r="S44" s="5">
        <v>106099.4992475036</v>
      </c>
      <c r="T44" s="5">
        <v>106099.4992475036</v>
      </c>
      <c r="U44" s="5">
        <v>106099.4992475066</v>
      </c>
      <c r="V44" s="5">
        <v>106099.4992475036</v>
      </c>
      <c r="W44" s="5">
        <v>106099.4992475036</v>
      </c>
    </row>
    <row r="45" spans="1:23">
      <c r="A45" s="102" t="s">
        <v>137</v>
      </c>
      <c r="B45" s="102"/>
      <c r="C45" s="17">
        <v>0</v>
      </c>
      <c r="D45" s="17">
        <v>51991.338374906838</v>
      </c>
      <c r="E45" s="17">
        <v>51991.338374907667</v>
      </c>
      <c r="F45" s="17">
        <v>51991.338374906838</v>
      </c>
      <c r="G45" s="17">
        <v>59950.784809416095</v>
      </c>
      <c r="H45" s="17">
        <v>104606.56439277541</v>
      </c>
      <c r="I45" s="17">
        <v>149446.55856671635</v>
      </c>
      <c r="J45" s="17">
        <v>192729.9653138323</v>
      </c>
      <c r="K45" s="17">
        <v>235809.50065030804</v>
      </c>
      <c r="L45" s="17">
        <v>235809.50065030804</v>
      </c>
      <c r="M45" s="17">
        <v>235809.50065029523</v>
      </c>
      <c r="N45" s="17">
        <v>235809.50065030804</v>
      </c>
      <c r="O45" s="17">
        <v>235809.50065030804</v>
      </c>
      <c r="P45" s="17">
        <v>235809.50065030804</v>
      </c>
      <c r="Q45" s="17">
        <v>277984.80730213993</v>
      </c>
      <c r="R45" s="17">
        <v>284805.91650198668</v>
      </c>
      <c r="S45" s="17">
        <v>375423.24743287096</v>
      </c>
      <c r="T45" s="17">
        <v>375423.24743287096</v>
      </c>
      <c r="U45" s="17">
        <v>435070.37678200309</v>
      </c>
      <c r="V45" s="17">
        <v>508743.24615199253</v>
      </c>
      <c r="W45" s="17">
        <v>508743.24615199253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2725.9299088206926</v>
      </c>
      <c r="M53" s="5">
        <v>2725.9299088201897</v>
      </c>
      <c r="N53" s="5">
        <v>2725.9299088206926</v>
      </c>
      <c r="O53" s="5">
        <v>2725.9299088206926</v>
      </c>
      <c r="P53" s="5">
        <v>2725.9299088206926</v>
      </c>
      <c r="Q53" s="5">
        <v>4971.1650989756072</v>
      </c>
      <c r="R53" s="5">
        <v>45953.636428547019</v>
      </c>
      <c r="S53" s="5">
        <v>116478.07815488191</v>
      </c>
      <c r="T53" s="5">
        <v>116478.07815488191</v>
      </c>
      <c r="U53" s="5">
        <v>116478.07815488899</v>
      </c>
      <c r="V53" s="5">
        <v>113752.14824606803</v>
      </c>
      <c r="W53" s="5">
        <v>171862.69159264202</v>
      </c>
    </row>
    <row r="54" spans="1:23">
      <c r="A54" s="6" t="s">
        <v>146</v>
      </c>
      <c r="B54" s="6" t="s">
        <v>119</v>
      </c>
      <c r="C54" s="5">
        <v>0</v>
      </c>
      <c r="D54" s="5">
        <v>0</v>
      </c>
      <c r="E54" s="5">
        <v>0</v>
      </c>
      <c r="F54" s="5">
        <v>0</v>
      </c>
      <c r="G54" s="5">
        <v>0</v>
      </c>
      <c r="H54" s="5">
        <v>0</v>
      </c>
      <c r="I54" s="5">
        <v>0</v>
      </c>
      <c r="J54" s="5">
        <v>0</v>
      </c>
      <c r="K54" s="5">
        <v>0</v>
      </c>
      <c r="L54" s="5">
        <v>27885.954413599829</v>
      </c>
      <c r="M54" s="5">
        <v>27885.954413601972</v>
      </c>
      <c r="N54" s="5">
        <v>27885.954413599829</v>
      </c>
      <c r="O54" s="5">
        <v>27885.954413599829</v>
      </c>
      <c r="P54" s="5">
        <v>27885.954413599829</v>
      </c>
      <c r="Q54" s="5">
        <v>137682.97077000572</v>
      </c>
      <c r="R54" s="5">
        <v>163061.18399720758</v>
      </c>
      <c r="S54" s="5">
        <v>303699.08555894782</v>
      </c>
      <c r="T54" s="5">
        <v>303699.08555894782</v>
      </c>
      <c r="U54" s="5">
        <v>303699.0855589814</v>
      </c>
      <c r="V54" s="5">
        <v>303699.08555894782</v>
      </c>
      <c r="W54" s="5">
        <v>303699.08555894782</v>
      </c>
    </row>
    <row r="55" spans="1:23">
      <c r="A55" s="6" t="s">
        <v>146</v>
      </c>
      <c r="B55" s="6" t="s">
        <v>120</v>
      </c>
      <c r="C55" s="5">
        <v>0</v>
      </c>
      <c r="D55" s="5">
        <v>0</v>
      </c>
      <c r="E55" s="5">
        <v>0</v>
      </c>
      <c r="F55" s="5">
        <v>0</v>
      </c>
      <c r="G55" s="5">
        <v>9895.2911691501904</v>
      </c>
      <c r="H55" s="5">
        <v>28021.060900428507</v>
      </c>
      <c r="I55" s="5">
        <v>67070.764970715303</v>
      </c>
      <c r="J55" s="5">
        <v>67070.76497070973</v>
      </c>
      <c r="K55" s="5">
        <v>67070.76497070973</v>
      </c>
      <c r="L55" s="5">
        <v>90201.755234991622</v>
      </c>
      <c r="M55" s="5">
        <v>98066.637251623179</v>
      </c>
      <c r="N55" s="5">
        <v>135133.6843245163</v>
      </c>
      <c r="O55" s="5">
        <v>135905.92373507124</v>
      </c>
      <c r="P55" s="5">
        <v>135905.92373507124</v>
      </c>
      <c r="Q55" s="5">
        <v>135905.92373509522</v>
      </c>
      <c r="R55" s="5">
        <v>135905.92373507124</v>
      </c>
      <c r="S55" s="5">
        <v>135905.92373507124</v>
      </c>
      <c r="T55" s="5">
        <v>135905.92373507124</v>
      </c>
      <c r="U55" s="5">
        <v>135905.92373509522</v>
      </c>
      <c r="V55" s="5">
        <v>135905.92373507124</v>
      </c>
      <c r="W55" s="5">
        <v>135905.92373507124</v>
      </c>
    </row>
    <row r="56" spans="1:23">
      <c r="A56" s="102" t="s">
        <v>137</v>
      </c>
      <c r="B56" s="102"/>
      <c r="C56" s="17">
        <v>0</v>
      </c>
      <c r="D56" s="17">
        <v>0</v>
      </c>
      <c r="E56" s="17">
        <v>0</v>
      </c>
      <c r="F56" s="17">
        <v>0</v>
      </c>
      <c r="G56" s="17">
        <v>9895.2911691501904</v>
      </c>
      <c r="H56" s="17">
        <v>28021.060900428507</v>
      </c>
      <c r="I56" s="17">
        <v>67070.764970715303</v>
      </c>
      <c r="J56" s="17">
        <v>67070.76497070973</v>
      </c>
      <c r="K56" s="17">
        <v>67070.76497070973</v>
      </c>
      <c r="L56" s="17">
        <v>120813.63955741214</v>
      </c>
      <c r="M56" s="17">
        <v>128678.52157404534</v>
      </c>
      <c r="N56" s="17">
        <v>165745.56864693682</v>
      </c>
      <c r="O56" s="17">
        <v>166517.80805749175</v>
      </c>
      <c r="P56" s="17">
        <v>166517.80805749175</v>
      </c>
      <c r="Q56" s="17">
        <v>278560.05960407655</v>
      </c>
      <c r="R56" s="17">
        <v>344920.74416082585</v>
      </c>
      <c r="S56" s="17">
        <v>556083.08744890091</v>
      </c>
      <c r="T56" s="17">
        <v>556083.08744890091</v>
      </c>
      <c r="U56" s="17">
        <v>556083.08744896564</v>
      </c>
      <c r="V56" s="17">
        <v>553357.15754008712</v>
      </c>
      <c r="W56" s="17">
        <v>611467.70088666107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66450.781735774144</v>
      </c>
      <c r="J65" s="5">
        <v>66450.781735765588</v>
      </c>
      <c r="K65" s="5">
        <v>66450.781735765588</v>
      </c>
      <c r="L65" s="5">
        <v>82976.081754269733</v>
      </c>
      <c r="M65" s="5">
        <v>102357.00366102929</v>
      </c>
      <c r="N65" s="5">
        <v>137810.69113710406</v>
      </c>
      <c r="O65" s="5">
        <v>137810.69113710406</v>
      </c>
      <c r="P65" s="5">
        <v>137810.69113710406</v>
      </c>
      <c r="Q65" s="5">
        <v>137810.69113711023</v>
      </c>
      <c r="R65" s="5">
        <v>137810.69113710406</v>
      </c>
      <c r="S65" s="5">
        <v>163230.84348106987</v>
      </c>
      <c r="T65" s="5">
        <v>163230.84348106987</v>
      </c>
      <c r="U65" s="5">
        <v>163230.84348106879</v>
      </c>
      <c r="V65" s="5">
        <v>163230.84348106987</v>
      </c>
      <c r="W65" s="5">
        <v>163230.84348106987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66450.781735774144</v>
      </c>
      <c r="J67" s="17">
        <v>66450.781735765588</v>
      </c>
      <c r="K67" s="17">
        <v>66450.781735765588</v>
      </c>
      <c r="L67" s="17">
        <v>82976.081754269733</v>
      </c>
      <c r="M67" s="17">
        <v>102357.00366102929</v>
      </c>
      <c r="N67" s="17">
        <v>137810.69113710406</v>
      </c>
      <c r="O67" s="17">
        <v>137810.69113710406</v>
      </c>
      <c r="P67" s="17">
        <v>137810.69113710406</v>
      </c>
      <c r="Q67" s="17">
        <v>137810.69113711023</v>
      </c>
      <c r="R67" s="17">
        <v>137810.69113710406</v>
      </c>
      <c r="S67" s="17">
        <v>163230.84348106987</v>
      </c>
      <c r="T67" s="17">
        <v>163230.84348106987</v>
      </c>
      <c r="U67" s="17">
        <v>163230.84348106879</v>
      </c>
      <c r="V67" s="17">
        <v>163230.84348106987</v>
      </c>
      <c r="W67" s="17">
        <v>163230.84348106987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471391.1504424779</v>
      </c>
      <c r="F4" s="5">
        <v>45513.628318584073</v>
      </c>
      <c r="G4" s="5">
        <v>107282.12389380531</v>
      </c>
      <c r="H4" s="5">
        <v>224317.16814159293</v>
      </c>
      <c r="I4" s="5">
        <v>0</v>
      </c>
      <c r="J4" s="5">
        <v>113784.07079646018</v>
      </c>
      <c r="K4" s="5">
        <v>0</v>
      </c>
      <c r="L4" s="5">
        <v>224317.16814159293</v>
      </c>
      <c r="M4" s="5">
        <v>218627.9646017699</v>
      </c>
      <c r="N4" s="5">
        <v>234070.08849557521</v>
      </c>
      <c r="O4" s="5">
        <v>0</v>
      </c>
      <c r="P4" s="5">
        <v>0</v>
      </c>
      <c r="Q4" s="5">
        <v>334037.52212389378</v>
      </c>
      <c r="R4" s="5">
        <v>113784.07079646018</v>
      </c>
      <c r="S4" s="5">
        <v>186930.97345132745</v>
      </c>
      <c r="T4" s="5">
        <v>0</v>
      </c>
      <c r="U4" s="5">
        <v>0</v>
      </c>
      <c r="V4" s="5">
        <v>0</v>
      </c>
      <c r="W4" s="5">
        <v>0</v>
      </c>
    </row>
    <row r="5" spans="1:23">
      <c r="A5" s="6" t="s">
        <v>76</v>
      </c>
      <c r="B5" s="6" t="s">
        <v>113</v>
      </c>
      <c r="C5" s="5">
        <v>0</v>
      </c>
      <c r="D5" s="5">
        <v>0</v>
      </c>
      <c r="E5" s="5">
        <v>0</v>
      </c>
      <c r="F5" s="5">
        <v>0</v>
      </c>
      <c r="G5" s="5">
        <v>0</v>
      </c>
      <c r="H5" s="5">
        <v>91027.256637168146</v>
      </c>
      <c r="I5" s="5">
        <v>268205.30973451328</v>
      </c>
      <c r="J5" s="5">
        <v>0</v>
      </c>
      <c r="K5" s="5">
        <v>56892.035398230088</v>
      </c>
      <c r="L5" s="5">
        <v>56892.035398230088</v>
      </c>
      <c r="M5" s="5">
        <v>121911.50442477876</v>
      </c>
      <c r="N5" s="5">
        <v>0</v>
      </c>
      <c r="O5" s="5">
        <v>0</v>
      </c>
      <c r="P5" s="5">
        <v>0</v>
      </c>
      <c r="Q5" s="5">
        <v>0</v>
      </c>
      <c r="R5" s="5">
        <v>94278.230088495562</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2.1842735760063225E-7</v>
      </c>
      <c r="R10" s="5">
        <v>0</v>
      </c>
      <c r="S10" s="5">
        <v>0</v>
      </c>
      <c r="T10" s="5">
        <v>0</v>
      </c>
      <c r="U10" s="5">
        <v>1.0921429961124149E-7</v>
      </c>
      <c r="V10" s="5">
        <v>2410.3576803240708</v>
      </c>
      <c r="W10" s="5">
        <v>0</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495163.89380530978</v>
      </c>
      <c r="F12" s="17">
        <v>45513.628318584073</v>
      </c>
      <c r="G12" s="17">
        <v>107282.12389380531</v>
      </c>
      <c r="H12" s="17">
        <v>315344.42477876111</v>
      </c>
      <c r="I12" s="17">
        <v>268205.30973451328</v>
      </c>
      <c r="J12" s="17">
        <v>164631.32743362832</v>
      </c>
      <c r="K12" s="17">
        <v>57883.154380964159</v>
      </c>
      <c r="L12" s="17">
        <v>299198.2703354301</v>
      </c>
      <c r="M12" s="17">
        <v>340539.46902654867</v>
      </c>
      <c r="N12" s="17">
        <v>244783.36672383503</v>
      </c>
      <c r="O12" s="17">
        <v>24164.968257620174</v>
      </c>
      <c r="P12" s="17">
        <v>5348.8672566371679</v>
      </c>
      <c r="Q12" s="17">
        <v>445637.34513296181</v>
      </c>
      <c r="R12" s="17">
        <v>208062.30088495574</v>
      </c>
      <c r="S12" s="17">
        <v>266232.53277834656</v>
      </c>
      <c r="T12" s="17">
        <v>0</v>
      </c>
      <c r="U12" s="17">
        <v>105089.74867267559</v>
      </c>
      <c r="V12" s="17">
        <v>7896.3753794391159</v>
      </c>
      <c r="W12" s="17">
        <v>0</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107282.12389380531</v>
      </c>
      <c r="H15" s="5">
        <v>224317.16814159293</v>
      </c>
      <c r="I15" s="5">
        <v>0</v>
      </c>
      <c r="J15" s="5">
        <v>0</v>
      </c>
      <c r="K15" s="5">
        <v>0</v>
      </c>
      <c r="L15" s="5">
        <v>224317.16814159293</v>
      </c>
      <c r="M15" s="5">
        <v>218627.9646017699</v>
      </c>
      <c r="N15" s="5">
        <v>234070.08849557521</v>
      </c>
      <c r="O15" s="5">
        <v>0</v>
      </c>
      <c r="P15" s="5">
        <v>0</v>
      </c>
      <c r="Q15" s="5">
        <v>334037.52212389378</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107282.12389380531</v>
      </c>
      <c r="H23" s="17">
        <v>224317.16814159293</v>
      </c>
      <c r="I23" s="17">
        <v>0</v>
      </c>
      <c r="J23" s="17">
        <v>0</v>
      </c>
      <c r="K23" s="17">
        <v>0</v>
      </c>
      <c r="L23" s="17">
        <v>224317.16814159293</v>
      </c>
      <c r="M23" s="17">
        <v>218627.9646017699</v>
      </c>
      <c r="N23" s="17">
        <v>234070.08849557521</v>
      </c>
      <c r="O23" s="17">
        <v>0</v>
      </c>
      <c r="P23" s="17">
        <v>0</v>
      </c>
      <c r="Q23" s="17">
        <v>336323.36283185839</v>
      </c>
      <c r="R23" s="17">
        <v>0</v>
      </c>
      <c r="S23" s="17">
        <v>0</v>
      </c>
      <c r="T23" s="17">
        <v>0</v>
      </c>
      <c r="U23" s="17">
        <v>0</v>
      </c>
      <c r="V23" s="17">
        <v>0</v>
      </c>
      <c r="W23" s="17">
        <v>0</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227568.14159292035</v>
      </c>
      <c r="F26" s="5">
        <v>45513.628318584073</v>
      </c>
      <c r="G26" s="5">
        <v>0</v>
      </c>
      <c r="H26" s="5">
        <v>0</v>
      </c>
      <c r="I26" s="5">
        <v>0</v>
      </c>
      <c r="J26" s="5">
        <v>113784.07079646018</v>
      </c>
      <c r="K26" s="5">
        <v>0</v>
      </c>
      <c r="L26" s="5">
        <v>0</v>
      </c>
      <c r="M26" s="5">
        <v>0</v>
      </c>
      <c r="N26" s="5">
        <v>0</v>
      </c>
      <c r="O26" s="5">
        <v>0</v>
      </c>
      <c r="P26" s="5">
        <v>0</v>
      </c>
      <c r="Q26" s="5">
        <v>0</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1.0921305798939077E-7</v>
      </c>
      <c r="R32" s="5">
        <v>0</v>
      </c>
      <c r="S32" s="5">
        <v>0</v>
      </c>
      <c r="T32" s="5">
        <v>0</v>
      </c>
      <c r="U32" s="5">
        <v>1.0921429961124149E-7</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227568.14159292035</v>
      </c>
      <c r="F34" s="17">
        <v>45513.628318584073</v>
      </c>
      <c r="G34" s="17">
        <v>0</v>
      </c>
      <c r="H34" s="17">
        <v>0</v>
      </c>
      <c r="I34" s="17">
        <v>0</v>
      </c>
      <c r="J34" s="17">
        <v>164631.32743362832</v>
      </c>
      <c r="K34" s="17">
        <v>0</v>
      </c>
      <c r="L34" s="17">
        <v>0</v>
      </c>
      <c r="M34" s="17">
        <v>0</v>
      </c>
      <c r="N34" s="17">
        <v>0</v>
      </c>
      <c r="O34" s="17">
        <v>13349.309734970442</v>
      </c>
      <c r="P34" s="17">
        <v>5348.8672566371679</v>
      </c>
      <c r="Q34" s="17">
        <v>1.0921305798939077E-7</v>
      </c>
      <c r="R34" s="17">
        <v>113784.07079646018</v>
      </c>
      <c r="S34" s="17">
        <v>196367.08145223363</v>
      </c>
      <c r="T34" s="17">
        <v>0</v>
      </c>
      <c r="U34" s="17">
        <v>18938.952212498596</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91027.256637168146</v>
      </c>
      <c r="I38" s="5">
        <v>268205.30973451328</v>
      </c>
      <c r="J38" s="5">
        <v>0</v>
      </c>
      <c r="K38" s="5">
        <v>56892.035398230088</v>
      </c>
      <c r="L38" s="5">
        <v>56892.035398230088</v>
      </c>
      <c r="M38" s="5">
        <v>121911.50442477876</v>
      </c>
      <c r="N38" s="5">
        <v>0</v>
      </c>
      <c r="O38" s="5">
        <v>0</v>
      </c>
      <c r="P38" s="5">
        <v>0</v>
      </c>
      <c r="Q38" s="5">
        <v>0</v>
      </c>
      <c r="R38" s="5">
        <v>94278.230088495562</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1.0921429961124149E-7</v>
      </c>
      <c r="R43" s="5">
        <v>0</v>
      </c>
      <c r="S43" s="5">
        <v>0</v>
      </c>
      <c r="T43" s="5">
        <v>0</v>
      </c>
      <c r="U43" s="5">
        <v>0</v>
      </c>
      <c r="V43" s="5">
        <v>1984.4222497276105</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91027.256637168146</v>
      </c>
      <c r="I45" s="17">
        <v>268205.30973451328</v>
      </c>
      <c r="J45" s="17">
        <v>0</v>
      </c>
      <c r="K45" s="17">
        <v>56892.035398230088</v>
      </c>
      <c r="L45" s="17">
        <v>56892.035398230088</v>
      </c>
      <c r="M45" s="17">
        <v>121911.50442477876</v>
      </c>
      <c r="N45" s="17">
        <v>0</v>
      </c>
      <c r="O45" s="17">
        <v>8345.2330251902658</v>
      </c>
      <c r="P45" s="17">
        <v>0</v>
      </c>
      <c r="Q45" s="17">
        <v>1.0921429961124149E-7</v>
      </c>
      <c r="R45" s="17">
        <v>94278.230088495562</v>
      </c>
      <c r="S45" s="17">
        <v>0</v>
      </c>
      <c r="T45" s="17">
        <v>0</v>
      </c>
      <c r="U45" s="17">
        <v>86150.796460176993</v>
      </c>
      <c r="V45" s="17">
        <v>1984.4222497276105</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0</v>
      </c>
      <c r="R54" s="5">
        <v>0</v>
      </c>
      <c r="S54" s="5">
        <v>0</v>
      </c>
      <c r="T54" s="5">
        <v>0</v>
      </c>
      <c r="U54" s="5">
        <v>0</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109313.98230088495</v>
      </c>
      <c r="R56" s="17">
        <v>0</v>
      </c>
      <c r="S56" s="17">
        <v>69865.451326112932</v>
      </c>
      <c r="T56" s="17">
        <v>0</v>
      </c>
      <c r="U56" s="17">
        <v>0</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331599.29203539825</v>
      </c>
      <c r="H4" s="5">
        <v>117035.04424778761</v>
      </c>
      <c r="I4" s="5">
        <v>0</v>
      </c>
      <c r="J4" s="5">
        <v>113784.07079646018</v>
      </c>
      <c r="K4" s="5">
        <v>0</v>
      </c>
      <c r="L4" s="5">
        <v>117035.04424778761</v>
      </c>
      <c r="M4" s="5">
        <v>224317.16814159293</v>
      </c>
      <c r="N4" s="5">
        <v>237321.06194690266</v>
      </c>
      <c r="O4" s="5">
        <v>0</v>
      </c>
      <c r="P4" s="5">
        <v>45513.628318584073</v>
      </c>
      <c r="Q4" s="5">
        <v>672951.50442477874</v>
      </c>
      <c r="R4" s="5">
        <v>113784.07079646018</v>
      </c>
      <c r="S4" s="5">
        <v>186930.97345132745</v>
      </c>
      <c r="T4" s="5">
        <v>0</v>
      </c>
      <c r="U4" s="5">
        <v>0</v>
      </c>
      <c r="V4" s="5">
        <v>0</v>
      </c>
      <c r="W4" s="5">
        <v>0</v>
      </c>
    </row>
    <row r="5" spans="1:23">
      <c r="A5" s="6" t="s">
        <v>76</v>
      </c>
      <c r="B5" s="6" t="s">
        <v>113</v>
      </c>
      <c r="C5" s="5">
        <v>0</v>
      </c>
      <c r="D5" s="5">
        <v>0</v>
      </c>
      <c r="E5" s="5">
        <v>0</v>
      </c>
      <c r="F5" s="5">
        <v>0</v>
      </c>
      <c r="G5" s="5">
        <v>0</v>
      </c>
      <c r="H5" s="5">
        <v>56892.035396604617</v>
      </c>
      <c r="I5" s="5">
        <v>0</v>
      </c>
      <c r="J5" s="5">
        <v>56892.035399855551</v>
      </c>
      <c r="K5" s="5">
        <v>0</v>
      </c>
      <c r="L5" s="5">
        <v>121911.50442477876</v>
      </c>
      <c r="M5" s="5">
        <v>0</v>
      </c>
      <c r="N5" s="5">
        <v>0</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331599.29203539825</v>
      </c>
      <c r="H12" s="17">
        <v>173927.07964439222</v>
      </c>
      <c r="I12" s="17">
        <v>0</v>
      </c>
      <c r="J12" s="17">
        <v>221523.36283348387</v>
      </c>
      <c r="K12" s="17">
        <v>991.11898273407076</v>
      </c>
      <c r="L12" s="17">
        <v>256935.61546817343</v>
      </c>
      <c r="M12" s="17">
        <v>224317.16814159293</v>
      </c>
      <c r="N12" s="17">
        <v>248034.34017516248</v>
      </c>
      <c r="O12" s="17">
        <v>24164.968257620174</v>
      </c>
      <c r="P12" s="17">
        <v>50862.495575221241</v>
      </c>
      <c r="Q12" s="17">
        <v>788853.27528265258</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331599.29203539825</v>
      </c>
      <c r="H15" s="5">
        <v>117035.04424778761</v>
      </c>
      <c r="I15" s="5">
        <v>0</v>
      </c>
      <c r="J15" s="5">
        <v>0</v>
      </c>
      <c r="K15" s="5">
        <v>0</v>
      </c>
      <c r="L15" s="5">
        <v>117035.04424778761</v>
      </c>
      <c r="M15" s="5">
        <v>224317.16814159293</v>
      </c>
      <c r="N15" s="5">
        <v>0</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331599.29203539825</v>
      </c>
      <c r="H23" s="17">
        <v>117035.04424778761</v>
      </c>
      <c r="I23" s="17">
        <v>0</v>
      </c>
      <c r="J23" s="17">
        <v>0</v>
      </c>
      <c r="K23" s="17">
        <v>0</v>
      </c>
      <c r="L23" s="17">
        <v>117035.04424778761</v>
      </c>
      <c r="M23" s="17">
        <v>224317.16814159293</v>
      </c>
      <c r="N23" s="17">
        <v>0</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237321.06194690266</v>
      </c>
      <c r="O26" s="5">
        <v>0</v>
      </c>
      <c r="P26" s="5">
        <v>45513.628318584073</v>
      </c>
      <c r="Q26" s="5">
        <v>227568.14159292035</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237321.06194690266</v>
      </c>
      <c r="O34" s="17">
        <v>13349.309734970442</v>
      </c>
      <c r="P34" s="17">
        <v>50862.495575221241</v>
      </c>
      <c r="Q34" s="17">
        <v>230211.12554687788</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56892.035396604617</v>
      </c>
      <c r="I38" s="5">
        <v>0</v>
      </c>
      <c r="J38" s="5">
        <v>56892.035399855551</v>
      </c>
      <c r="K38" s="5">
        <v>0</v>
      </c>
      <c r="L38" s="5">
        <v>121911.50442477876</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56892.035396604617</v>
      </c>
      <c r="I45" s="17">
        <v>0</v>
      </c>
      <c r="J45" s="17">
        <v>56892.035399855551</v>
      </c>
      <c r="K45" s="17">
        <v>0</v>
      </c>
      <c r="L45" s="17">
        <v>121911.50442477876</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4655.6589732053799</v>
      </c>
      <c r="F4" s="5">
        <v>6037.3625728682382</v>
      </c>
      <c r="G4" s="5">
        <v>12717.116616393701</v>
      </c>
      <c r="H4" s="5">
        <v>11279.178667915858</v>
      </c>
      <c r="I4" s="5">
        <v>9053.4769637564696</v>
      </c>
      <c r="J4" s="5">
        <v>5588.4964662415896</v>
      </c>
      <c r="K4" s="5">
        <v>21501.89878461156</v>
      </c>
      <c r="L4" s="5">
        <v>9206.8334558044244</v>
      </c>
      <c r="M4" s="5">
        <v>21588.59614843212</v>
      </c>
      <c r="N4" s="5">
        <v>15957.630979828529</v>
      </c>
      <c r="O4" s="5">
        <v>18546.38181955188</v>
      </c>
      <c r="P4" s="5">
        <v>14869.813021835309</v>
      </c>
      <c r="Q4" s="5">
        <v>17656.770733367321</v>
      </c>
      <c r="R4" s="5">
        <v>33007.681954760941</v>
      </c>
      <c r="S4" s="5">
        <v>11404.984965053281</v>
      </c>
      <c r="T4" s="5">
        <v>30739.279599943948</v>
      </c>
      <c r="U4" s="5">
        <v>36543.313615091647</v>
      </c>
      <c r="V4" s="5">
        <v>32981.955948652161</v>
      </c>
      <c r="W4" s="5">
        <v>42476.429004341226</v>
      </c>
    </row>
    <row r="5" spans="1:23">
      <c r="A5" s="6" t="s">
        <v>144</v>
      </c>
      <c r="B5" s="6" t="s">
        <v>253</v>
      </c>
      <c r="C5" s="5">
        <v>0</v>
      </c>
      <c r="D5" s="5">
        <v>0</v>
      </c>
      <c r="E5" s="5">
        <v>2022.62854518264</v>
      </c>
      <c r="F5" s="5">
        <v>6383.1968689440391</v>
      </c>
      <c r="G5" s="5">
        <v>3503.1017992141497</v>
      </c>
      <c r="H5" s="5">
        <v>0</v>
      </c>
      <c r="I5" s="5">
        <v>0</v>
      </c>
      <c r="J5" s="5">
        <v>0</v>
      </c>
      <c r="K5" s="5">
        <v>0</v>
      </c>
      <c r="L5" s="5">
        <v>4052.8537605444003</v>
      </c>
      <c r="M5" s="5">
        <v>0</v>
      </c>
      <c r="N5" s="5">
        <v>0</v>
      </c>
      <c r="O5" s="5">
        <v>6601.1603113248093</v>
      </c>
      <c r="P5" s="5">
        <v>13577.858640947788</v>
      </c>
      <c r="Q5" s="5">
        <v>0</v>
      </c>
      <c r="R5" s="5">
        <v>4752.705680196842</v>
      </c>
      <c r="S5" s="5">
        <v>0</v>
      </c>
      <c r="T5" s="5">
        <v>10438.195685306617</v>
      </c>
      <c r="U5" s="5">
        <v>22464.659306724654</v>
      </c>
      <c r="V5" s="5">
        <v>15193.040148927399</v>
      </c>
      <c r="W5" s="5">
        <v>0</v>
      </c>
    </row>
    <row r="6" spans="1:23">
      <c r="A6" s="6" t="s">
        <v>145</v>
      </c>
      <c r="B6" s="6" t="s">
        <v>253</v>
      </c>
      <c r="C6" s="5">
        <v>1753.9218429040611</v>
      </c>
      <c r="D6" s="5">
        <v>63.747508606466603</v>
      </c>
      <c r="E6" s="5">
        <v>0</v>
      </c>
      <c r="F6" s="5">
        <v>0</v>
      </c>
      <c r="G6" s="5">
        <v>6496.8516965356202</v>
      </c>
      <c r="H6" s="5">
        <v>0</v>
      </c>
      <c r="I6" s="5">
        <v>0</v>
      </c>
      <c r="J6" s="5">
        <v>8226.0893897916303</v>
      </c>
      <c r="K6" s="5">
        <v>2926.1191020354299</v>
      </c>
      <c r="L6" s="5">
        <v>0</v>
      </c>
      <c r="M6" s="5">
        <v>0</v>
      </c>
      <c r="N6" s="5">
        <v>0</v>
      </c>
      <c r="O6" s="5">
        <v>0</v>
      </c>
      <c r="P6" s="5">
        <v>0</v>
      </c>
      <c r="Q6" s="5">
        <v>0</v>
      </c>
      <c r="R6" s="5">
        <v>0</v>
      </c>
      <c r="S6" s="5">
        <v>0</v>
      </c>
      <c r="T6" s="5">
        <v>0</v>
      </c>
      <c r="U6" s="5">
        <v>0</v>
      </c>
      <c r="V6" s="5">
        <v>0</v>
      </c>
      <c r="W6" s="5">
        <v>0</v>
      </c>
    </row>
    <row r="7" spans="1:23">
      <c r="A7" s="6" t="s">
        <v>146</v>
      </c>
      <c r="B7" s="6" t="s">
        <v>253</v>
      </c>
      <c r="C7" s="5">
        <v>544.42804946775004</v>
      </c>
      <c r="D7" s="5">
        <v>608.14255978286997</v>
      </c>
      <c r="E7" s="5">
        <v>0</v>
      </c>
      <c r="F7" s="5">
        <v>0</v>
      </c>
      <c r="G7" s="5">
        <v>2373.6844258999199</v>
      </c>
      <c r="H7" s="5">
        <v>0</v>
      </c>
      <c r="I7" s="5">
        <v>0</v>
      </c>
      <c r="J7" s="5">
        <v>2918.3844047582697</v>
      </c>
      <c r="K7" s="5">
        <v>1040.9462034799801</v>
      </c>
      <c r="L7" s="5">
        <v>0</v>
      </c>
      <c r="M7" s="5">
        <v>0</v>
      </c>
      <c r="N7" s="5">
        <v>0</v>
      </c>
      <c r="O7" s="5">
        <v>0</v>
      </c>
      <c r="P7" s="5">
        <v>0</v>
      </c>
      <c r="Q7" s="5">
        <v>1662.5387833870532</v>
      </c>
      <c r="R7" s="5">
        <v>7526.3084829082509</v>
      </c>
      <c r="S7" s="5">
        <v>10603.271165908089</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2298.3498923718112</v>
      </c>
      <c r="D9" s="17">
        <v>671.89006838933653</v>
      </c>
      <c r="E9" s="17">
        <v>6678.2875183880196</v>
      </c>
      <c r="F9" s="17">
        <v>12420.559441812278</v>
      </c>
      <c r="G9" s="17">
        <v>25090.754538043391</v>
      </c>
      <c r="H9" s="17">
        <v>11279.178667915858</v>
      </c>
      <c r="I9" s="17">
        <v>9053.4769637564696</v>
      </c>
      <c r="J9" s="17">
        <v>16732.970260791488</v>
      </c>
      <c r="K9" s="17">
        <v>25468.96409012697</v>
      </c>
      <c r="L9" s="17">
        <v>13259.687216348824</v>
      </c>
      <c r="M9" s="17">
        <v>21588.59614843212</v>
      </c>
      <c r="N9" s="17">
        <v>15957.630979828529</v>
      </c>
      <c r="O9" s="17">
        <v>25147.542130876689</v>
      </c>
      <c r="P9" s="17">
        <v>28447.671662783097</v>
      </c>
      <c r="Q9" s="17">
        <v>19319.309516754372</v>
      </c>
      <c r="R9" s="17">
        <v>45286.696117866035</v>
      </c>
      <c r="S9" s="17">
        <v>22008.25613096137</v>
      </c>
      <c r="T9" s="17">
        <v>41177.475285250563</v>
      </c>
      <c r="U9" s="17">
        <v>59007.972921816297</v>
      </c>
      <c r="V9" s="17">
        <v>48174.996097579562</v>
      </c>
      <c r="W9" s="17">
        <v>42476.429004341226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4982.8994132054659</v>
      </c>
      <c r="F4" s="5">
        <v>15153.656275654546</v>
      </c>
      <c r="G4" s="5">
        <v>0</v>
      </c>
      <c r="H4" s="5">
        <v>0</v>
      </c>
      <c r="I4" s="5">
        <v>0</v>
      </c>
      <c r="J4" s="5">
        <v>0</v>
      </c>
      <c r="K4" s="5">
        <v>6098.1483658953575</v>
      </c>
      <c r="L4" s="5">
        <v>0</v>
      </c>
      <c r="M4" s="5">
        <v>0</v>
      </c>
      <c r="N4" s="5">
        <v>0</v>
      </c>
      <c r="O4" s="5">
        <v>4198.8082574357804</v>
      </c>
      <c r="P4" s="5">
        <v>10158.862330163583</v>
      </c>
      <c r="Q4" s="5">
        <v>3030.0582192638103</v>
      </c>
      <c r="R4" s="5">
        <v>5501.2803257934902</v>
      </c>
      <c r="S4" s="5">
        <v>0</v>
      </c>
      <c r="T4" s="5">
        <v>0</v>
      </c>
      <c r="U4" s="5">
        <v>0</v>
      </c>
      <c r="V4" s="5">
        <v>30350.217078389287</v>
      </c>
      <c r="W4" s="5">
        <v>0</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6245.578635763216</v>
      </c>
      <c r="R5" s="5">
        <v>4783.8667902045299</v>
      </c>
      <c r="S5" s="5">
        <v>0</v>
      </c>
      <c r="T5" s="5">
        <v>0</v>
      </c>
      <c r="U5" s="5">
        <v>0</v>
      </c>
      <c r="V5" s="5">
        <v>6946.6636548909155</v>
      </c>
      <c r="W5" s="5">
        <v>0</v>
      </c>
    </row>
    <row r="6" spans="1:23">
      <c r="A6" s="6" t="s">
        <v>145</v>
      </c>
      <c r="B6" s="6" t="s">
        <v>253</v>
      </c>
      <c r="C6" s="5">
        <v>1753.9218120752416</v>
      </c>
      <c r="D6" s="5">
        <v>47.3747482428819</v>
      </c>
      <c r="E6" s="5">
        <v>0</v>
      </c>
      <c r="F6" s="5">
        <v>0</v>
      </c>
      <c r="G6" s="5">
        <v>0</v>
      </c>
      <c r="H6" s="5">
        <v>0</v>
      </c>
      <c r="I6" s="5">
        <v>0</v>
      </c>
      <c r="J6" s="5">
        <v>8226.0893897916303</v>
      </c>
      <c r="K6" s="5">
        <v>345.02049146202302</v>
      </c>
      <c r="L6" s="5">
        <v>0</v>
      </c>
      <c r="M6" s="5">
        <v>0</v>
      </c>
      <c r="N6" s="5">
        <v>0</v>
      </c>
      <c r="O6" s="5">
        <v>0</v>
      </c>
      <c r="P6" s="5">
        <v>0</v>
      </c>
      <c r="Q6" s="5">
        <v>0</v>
      </c>
      <c r="R6" s="5">
        <v>0</v>
      </c>
      <c r="S6" s="5">
        <v>0</v>
      </c>
      <c r="T6" s="5">
        <v>0</v>
      </c>
      <c r="U6" s="5">
        <v>0</v>
      </c>
      <c r="V6" s="5">
        <v>0</v>
      </c>
      <c r="W6" s="5">
        <v>0</v>
      </c>
    </row>
    <row r="7" spans="1:23">
      <c r="A7" s="6" t="s">
        <v>146</v>
      </c>
      <c r="B7" s="6" t="s">
        <v>253</v>
      </c>
      <c r="C7" s="5">
        <v>544.42804946775004</v>
      </c>
      <c r="D7" s="5">
        <v>608.14255978286997</v>
      </c>
      <c r="E7" s="5">
        <v>0</v>
      </c>
      <c r="F7" s="5">
        <v>0</v>
      </c>
      <c r="G7" s="5">
        <v>0</v>
      </c>
      <c r="H7" s="5">
        <v>0</v>
      </c>
      <c r="I7" s="5">
        <v>0</v>
      </c>
      <c r="J7" s="5">
        <v>1091.4391516370958</v>
      </c>
      <c r="K7" s="5">
        <v>0</v>
      </c>
      <c r="L7" s="5">
        <v>0</v>
      </c>
      <c r="M7" s="5">
        <v>0</v>
      </c>
      <c r="N7" s="5">
        <v>0</v>
      </c>
      <c r="O7" s="5">
        <v>0</v>
      </c>
      <c r="P7" s="5">
        <v>0</v>
      </c>
      <c r="Q7" s="5">
        <v>1427.5483673818501</v>
      </c>
      <c r="R7" s="5">
        <v>0</v>
      </c>
      <c r="S7" s="5">
        <v>11085.859787497951</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2298.3498615429917</v>
      </c>
      <c r="D9" s="17">
        <v>655.51730802575184</v>
      </c>
      <c r="E9" s="17">
        <v>4982.8994132054659</v>
      </c>
      <c r="F9" s="17">
        <v>15153.656275654546</v>
      </c>
      <c r="G9" s="17">
        <v>0</v>
      </c>
      <c r="H9" s="17">
        <v>0</v>
      </c>
      <c r="I9" s="17">
        <v>0</v>
      </c>
      <c r="J9" s="17">
        <v>9317.5285414287264</v>
      </c>
      <c r="K9" s="17">
        <v>6443.1688573573801</v>
      </c>
      <c r="L9" s="17">
        <v>0</v>
      </c>
      <c r="M9" s="17">
        <v>0</v>
      </c>
      <c r="N9" s="17">
        <v>0</v>
      </c>
      <c r="O9" s="17">
        <v>4198.8082574357804</v>
      </c>
      <c r="P9" s="17">
        <v>10158.862330163583</v>
      </c>
      <c r="Q9" s="17">
        <v>10703.185222408878</v>
      </c>
      <c r="R9" s="17">
        <v>10285.147115998021</v>
      </c>
      <c r="S9" s="17">
        <v>11085.859787497951</v>
      </c>
      <c r="T9" s="17">
        <v>0</v>
      </c>
      <c r="U9" s="17">
        <v>0</v>
      </c>
      <c r="V9" s="17">
        <v>37296.880733280203</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19231.700653042459</v>
      </c>
      <c r="M4" s="5">
        <v>52013.788132290007</v>
      </c>
      <c r="N4" s="5">
        <v>40728.838845985716</v>
      </c>
      <c r="O4" s="5">
        <v>47058.024865372041</v>
      </c>
      <c r="P4" s="5">
        <v>47325.31448011352</v>
      </c>
      <c r="Q4" s="5">
        <v>132801.48400067794</v>
      </c>
      <c r="R4" s="5">
        <v>132801.48400066429</v>
      </c>
      <c r="S4" s="5">
        <v>173959.71499211184</v>
      </c>
      <c r="T4" s="5">
        <v>173959.71499211184</v>
      </c>
      <c r="U4" s="5">
        <v>173959.714992097</v>
      </c>
      <c r="V4" s="5">
        <v>223364.70730433479</v>
      </c>
      <c r="W4" s="5">
        <v>223364.70730433479</v>
      </c>
    </row>
    <row r="5" spans="1:23">
      <c r="A5" s="6" t="s">
        <v>144</v>
      </c>
      <c r="B5" s="6" t="s">
        <v>233</v>
      </c>
      <c r="C5" s="5">
        <v>0</v>
      </c>
      <c r="D5" s="5">
        <v>0</v>
      </c>
      <c r="E5" s="5">
        <v>0</v>
      </c>
      <c r="F5" s="5">
        <v>0</v>
      </c>
      <c r="G5" s="5">
        <v>0</v>
      </c>
      <c r="H5" s="5">
        <v>0</v>
      </c>
      <c r="I5" s="5">
        <v>0</v>
      </c>
      <c r="J5" s="5">
        <v>0</v>
      </c>
      <c r="K5" s="5">
        <v>0</v>
      </c>
      <c r="L5" s="5">
        <v>0</v>
      </c>
      <c r="M5" s="5">
        <v>0</v>
      </c>
      <c r="N5" s="5">
        <v>6714.1813905745503</v>
      </c>
      <c r="O5" s="5">
        <v>6714.1813905745503</v>
      </c>
      <c r="P5" s="5">
        <v>13663.195000000549</v>
      </c>
      <c r="Q5" s="5">
        <v>52359.949999996126</v>
      </c>
      <c r="R5" s="5">
        <v>70095.216924375418</v>
      </c>
      <c r="S5" s="5">
        <v>203947.10434944904</v>
      </c>
      <c r="T5" s="5">
        <v>203947.10434944904</v>
      </c>
      <c r="U5" s="5">
        <v>215254.39200799531</v>
      </c>
      <c r="V5" s="5">
        <v>221453.8230384003</v>
      </c>
      <c r="W5" s="5">
        <v>221453.8230384003</v>
      </c>
    </row>
    <row r="6" spans="1:23">
      <c r="A6" s="6" t="s">
        <v>145</v>
      </c>
      <c r="B6" s="6" t="s">
        <v>233</v>
      </c>
      <c r="C6" s="5">
        <v>0</v>
      </c>
      <c r="D6" s="5">
        <v>0</v>
      </c>
      <c r="E6" s="5">
        <v>0</v>
      </c>
      <c r="F6" s="5">
        <v>0</v>
      </c>
      <c r="G6" s="5">
        <v>0</v>
      </c>
      <c r="H6" s="5">
        <v>0</v>
      </c>
      <c r="I6" s="5">
        <v>0</v>
      </c>
      <c r="J6" s="5">
        <v>0</v>
      </c>
      <c r="K6" s="5">
        <v>4113.2499999995807</v>
      </c>
      <c r="L6" s="5">
        <v>4113.2499999995807</v>
      </c>
      <c r="M6" s="5">
        <v>4113.2499999990159</v>
      </c>
      <c r="N6" s="5">
        <v>4113.2499999995807</v>
      </c>
      <c r="O6" s="5">
        <v>4113.2499999995807</v>
      </c>
      <c r="P6" s="5">
        <v>4113.2499999995807</v>
      </c>
      <c r="Q6" s="5">
        <v>0</v>
      </c>
      <c r="R6" s="5">
        <v>0</v>
      </c>
      <c r="S6" s="5">
        <v>0</v>
      </c>
      <c r="T6" s="5">
        <v>0</v>
      </c>
      <c r="U6" s="5">
        <v>2486.7499999996703</v>
      </c>
      <c r="V6" s="5">
        <v>8510.8842513045674</v>
      </c>
      <c r="W6" s="5">
        <v>8510.8842513045674</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34410.699506452918</v>
      </c>
      <c r="R7" s="5">
        <v>38647.272796966514</v>
      </c>
      <c r="S7" s="5">
        <v>66862.338760712402</v>
      </c>
      <c r="T7" s="5">
        <v>66862.338760712402</v>
      </c>
      <c r="U7" s="5">
        <v>66862.338760716055</v>
      </c>
      <c r="V7" s="5">
        <v>66862.338760712402</v>
      </c>
      <c r="W7" s="5">
        <v>66862.338760712402</v>
      </c>
    </row>
    <row r="8" spans="1:23">
      <c r="A8" s="6" t="s">
        <v>147</v>
      </c>
      <c r="B8" s="6" t="s">
        <v>233</v>
      </c>
      <c r="C8" s="5">
        <v>0</v>
      </c>
      <c r="D8" s="5">
        <v>0</v>
      </c>
      <c r="E8" s="5">
        <v>0</v>
      </c>
      <c r="F8" s="5">
        <v>0</v>
      </c>
      <c r="G8" s="5">
        <v>0</v>
      </c>
      <c r="H8" s="5">
        <v>0</v>
      </c>
      <c r="I8" s="5">
        <v>0</v>
      </c>
      <c r="J8" s="5">
        <v>0</v>
      </c>
      <c r="K8" s="5">
        <v>0</v>
      </c>
      <c r="L8" s="5">
        <v>2410.8744337736625</v>
      </c>
      <c r="M8" s="5">
        <v>0</v>
      </c>
      <c r="N8" s="5">
        <v>0</v>
      </c>
      <c r="O8" s="5">
        <v>0</v>
      </c>
      <c r="P8" s="5">
        <v>0</v>
      </c>
      <c r="Q8" s="5">
        <v>0</v>
      </c>
      <c r="R8" s="5">
        <v>0</v>
      </c>
      <c r="S8" s="5">
        <v>3976.7443893158138</v>
      </c>
      <c r="T8" s="5">
        <v>3976.7443893158138</v>
      </c>
      <c r="U8" s="5">
        <v>3976.7443893164273</v>
      </c>
      <c r="V8" s="5">
        <v>3976.7443893158138</v>
      </c>
      <c r="W8" s="5">
        <v>3976.7443893158138</v>
      </c>
    </row>
    <row r="9" spans="1:23">
      <c r="A9" s="15" t="s">
        <v>76</v>
      </c>
      <c r="B9" s="15" t="s">
        <v>137</v>
      </c>
      <c r="C9" s="17">
        <v>0</v>
      </c>
      <c r="D9" s="17">
        <v>419.47499999996631</v>
      </c>
      <c r="E9" s="17">
        <v>419.47500000005635</v>
      </c>
      <c r="F9" s="17">
        <v>419.47499999996631</v>
      </c>
      <c r="G9" s="17">
        <v>419.47499999996631</v>
      </c>
      <c r="H9" s="17">
        <v>419.47499999996631</v>
      </c>
      <c r="I9" s="17">
        <v>419.47500000005635</v>
      </c>
      <c r="J9" s="17">
        <v>419.47499999996631</v>
      </c>
      <c r="K9" s="17">
        <v>4532.7249999995474</v>
      </c>
      <c r="L9" s="17">
        <v>25755.825086815705</v>
      </c>
      <c r="M9" s="17">
        <v>56127.038132289024</v>
      </c>
      <c r="N9" s="17">
        <v>51556.270236559845</v>
      </c>
      <c r="O9" s="17">
        <v>57885.45625594617</v>
      </c>
      <c r="P9" s="17">
        <v>65101.759480113644</v>
      </c>
      <c r="Q9" s="17">
        <v>219572.13350712697</v>
      </c>
      <c r="R9" s="17">
        <v>241543.97372200622</v>
      </c>
      <c r="S9" s="17">
        <v>448745.90249158914</v>
      </c>
      <c r="T9" s="17">
        <v>448745.90249158914</v>
      </c>
      <c r="U9" s="17">
        <v>462539.94015012437</v>
      </c>
      <c r="V9" s="17">
        <v>524168.49774406792</v>
      </c>
      <c r="W9" s="17">
        <v>524168.49774406792</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52100.888861060754</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0</v>
      </c>
      <c r="L12" s="5">
        <v>0</v>
      </c>
      <c r="M12" s="5">
        <v>0</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137</v>
      </c>
      <c r="B14" s="102"/>
      <c r="C14" s="17">
        <v>52100.888861060754</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439545.93323854113</v>
      </c>
      <c r="O14" s="17">
        <v>593011.2292307996</v>
      </c>
      <c r="P14" s="17">
        <v>593011.2292307996</v>
      </c>
      <c r="Q14" s="17">
        <v>593011.2292307996</v>
      </c>
      <c r="R14" s="17">
        <v>801622.44718717923</v>
      </c>
      <c r="S14" s="17">
        <v>801622.44718717923</v>
      </c>
      <c r="T14" s="17">
        <v>801622.44718717923</v>
      </c>
      <c r="U14" s="17">
        <v>801622.44718717923</v>
      </c>
      <c r="V14" s="17">
        <v>801622.44718717923</v>
      </c>
      <c r="W14" s="17">
        <v>801622.44718717923</v>
      </c>
      <c r="X14" s="17">
        <v>801622.44718717923</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18235.311101371248</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33865.57775968947</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156382.22502246592</v>
      </c>
      <c r="O19" s="5">
        <v>156382.22502246592</v>
      </c>
      <c r="P19" s="5">
        <v>156382.22502246592</v>
      </c>
      <c r="Q19" s="5">
        <v>156382.22502246592</v>
      </c>
      <c r="R19" s="5">
        <v>237976.42140227425</v>
      </c>
      <c r="S19" s="5">
        <v>237976.42140227425</v>
      </c>
      <c r="T19" s="5">
        <v>237976.42140227425</v>
      </c>
      <c r="U19" s="5">
        <v>237976.42140227425</v>
      </c>
      <c r="V19" s="5">
        <v>237976.42140227425</v>
      </c>
      <c r="W19" s="5">
        <v>237976.42140227425</v>
      </c>
      <c r="X19" s="5">
        <v>237976.42140227425</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0</v>
      </c>
      <c r="L21" s="5">
        <v>0</v>
      </c>
      <c r="M21" s="5">
        <v>0</v>
      </c>
      <c r="N21" s="5">
        <v>66936.990805133988</v>
      </c>
      <c r="O21" s="5">
        <v>66936.990805133988</v>
      </c>
      <c r="P21" s="5">
        <v>66936.990805133988</v>
      </c>
      <c r="Q21" s="5">
        <v>66936.990805133988</v>
      </c>
      <c r="R21" s="5">
        <v>66936.990805133988</v>
      </c>
      <c r="S21" s="5">
        <v>66936.990805133988</v>
      </c>
      <c r="T21" s="5">
        <v>66936.990805133988</v>
      </c>
      <c r="U21" s="5">
        <v>66936.990805133988</v>
      </c>
      <c r="V21" s="5">
        <v>66936.990805133988</v>
      </c>
      <c r="W21" s="5">
        <v>66936.990805133988</v>
      </c>
      <c r="X21" s="5">
        <v>66936.990805133988</v>
      </c>
    </row>
    <row r="22" spans="1:24">
      <c r="A22" s="102" t="s">
        <v>137</v>
      </c>
      <c r="B22" s="102"/>
      <c r="C22" s="17">
        <v>52100.888861060717</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439545.93323854118</v>
      </c>
      <c r="O22" s="17">
        <v>593011.2292307996</v>
      </c>
      <c r="P22" s="17">
        <v>593011.2292307996</v>
      </c>
      <c r="Q22" s="17">
        <v>593011.2292307996</v>
      </c>
      <c r="R22" s="17">
        <v>801622.44718717923</v>
      </c>
      <c r="S22" s="17">
        <v>801622.44718717923</v>
      </c>
      <c r="T22" s="17">
        <v>801622.44718717923</v>
      </c>
      <c r="U22" s="17">
        <v>801622.44718717923</v>
      </c>
      <c r="V22" s="17">
        <v>801622.44718717923</v>
      </c>
      <c r="W22" s="17">
        <v>801622.44718717923</v>
      </c>
      <c r="X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24CA01-34C7-4134-B4E2-E77FA933DE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DD1778-053D-4236-BBBA-165EC696D957}">
  <ds:schemaRefs>
    <ds:schemaRef ds:uri="http://schemas.microsoft.com/sharepoint/v3/contenttype/forms"/>
  </ds:schemaRefs>
</ds:datastoreItem>
</file>

<file path=customXml/itemProps3.xml><?xml version="1.0" encoding="utf-8"?>
<ds:datastoreItem xmlns:ds="http://schemas.openxmlformats.org/officeDocument/2006/customXml" ds:itemID="{997E5B7E-6C07-4FEC-9FEA-E5A80058B58C}">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2020-09-01T03:38:12Z</dcterms:created>
  <dcterms:modified xsi:type="dcterms:W3CDTF">2020-09-11T04:47:48Z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